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Especializaciones/Cirugía plástica/"/>
    </mc:Choice>
  </mc:AlternateContent>
  <xr:revisionPtr revIDLastSave="982" documentId="11_0B1D56BE9CDCCE836B02CE7A5FB0D4A9BBFD1C62" xr6:coauthVersionLast="47" xr6:coauthVersionMax="47" xr10:uidLastSave="{0C0F73ED-450C-4287-8172-6BACDDE3452C}"/>
  <bookViews>
    <workbookView xWindow="-120" yWindow="-120" windowWidth="20730" windowHeight="11040" firstSheet="1" activeTab="1" xr2:uid="{00000000-000D-0000-FFFF-FFFF00000000}"/>
  </bookViews>
  <sheets>
    <sheet name="Plan de estudios" sheetId="1" state="hidden" r:id="rId1"/>
    <sheet name="Proyección de cargas" sheetId="2" r:id="rId2"/>
    <sheet name="Cronograma anual " sheetId="3" r:id="rId3"/>
  </sheets>
  <definedNames>
    <definedName name="_xlnm._FilterDatabase" localSheetId="1" hidden="1">'Proyección de cargas'!$B$7:$CG$35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2" l="1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17" i="2"/>
  <c r="CE8" i="2" l="1"/>
  <c r="CB8" i="2"/>
  <c r="BY8" i="2"/>
  <c r="BV8" i="2"/>
  <c r="BS8" i="2"/>
  <c r="BP8" i="2"/>
  <c r="BM8" i="2"/>
  <c r="BJ8" i="2"/>
  <c r="BG8" i="2"/>
  <c r="BD8" i="2"/>
  <c r="BA8" i="2"/>
  <c r="AX8" i="2"/>
  <c r="AU8" i="2"/>
  <c r="AR8" i="2"/>
  <c r="AO8" i="2"/>
  <c r="AL8" i="2"/>
  <c r="AI8" i="2"/>
  <c r="AF8" i="2"/>
  <c r="AC8" i="2"/>
  <c r="Z8" i="2"/>
  <c r="W8" i="2"/>
  <c r="T8" i="2"/>
  <c r="Q8" i="2"/>
  <c r="N8" i="2"/>
  <c r="K8" i="2"/>
  <c r="H8" i="2"/>
  <c r="E8" i="2"/>
  <c r="L39" i="1"/>
  <c r="L32" i="1"/>
  <c r="L24" i="1"/>
  <c r="L15" i="1"/>
  <c r="L41" i="1" s="1"/>
  <c r="CG10" i="2"/>
  <c r="CD10" i="2"/>
  <c r="CD28" i="2" s="1"/>
  <c r="CA10" i="2"/>
  <c r="BX10" i="2"/>
  <c r="BU10" i="2"/>
  <c r="BR10" i="2"/>
  <c r="BO10" i="2"/>
  <c r="BL10" i="2"/>
  <c r="BI10" i="2"/>
  <c r="BF10" i="2"/>
  <c r="BC10" i="2"/>
  <c r="AZ10" i="2"/>
  <c r="AW10" i="2"/>
  <c r="AT10" i="2"/>
  <c r="AQ10" i="2"/>
  <c r="AN10" i="2"/>
  <c r="AK10" i="2"/>
  <c r="AH10" i="2"/>
  <c r="AE10" i="2"/>
  <c r="AB10" i="2"/>
  <c r="Y10" i="2"/>
  <c r="V10" i="2"/>
  <c r="V28" i="2" s="1"/>
  <c r="S10" i="2"/>
  <c r="P10" i="2"/>
  <c r="P25" i="2" s="1"/>
  <c r="M10" i="2"/>
  <c r="M17" i="2" s="1"/>
  <c r="J10" i="2"/>
  <c r="G10" i="2"/>
  <c r="P27" i="2" l="1"/>
  <c r="P2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tc={F27CEDF5-D3DC-4DDE-A121-E279ECB39A40}</author>
    <author>tc={E4942EE9-21A5-46CC-A1CA-6E7649477388}</author>
    <author>tc={23C5C195-F567-4184-9580-F6C83F5501FB}</author>
    <author>tc={CFE4EDC1-FC0C-44B2-AAA4-D37CC80A96E0}</author>
  </authors>
  <commentList>
    <comment ref="AI8" authorId="0" shapeId="0" xr:uid="{F27CEDF5-D3DC-4DDE-A121-E279ECB39A40}">
      <text>
        <t>[Threaded comment]
Your version of Excel allows you to read this threaded comment; however, any edits to it will get removed if the file is opened in a newer version of Excel. Learn more: https://go.microsoft.com/fwlink/?linkid=870924
Comment:
    Rotación externa en foscal.</t>
      </text>
    </comment>
    <comment ref="BP8" authorId="1" shapeId="0" xr:uid="{E4942EE9-21A5-46CC-A1CA-6E7649477388}">
      <text>
        <t>[Threaded comment]
Your version of Excel allows you to read this threaded comment; however, any edits to it will get removed if the file is opened in a newer version of Excel. Learn more: https://go.microsoft.com/fwlink/?linkid=870924
Comment:
    rotación externa, cancerología, cirujanos platicos expertos en cancer oncológica Instituto cancerología bogotá</t>
      </text>
    </comment>
    <comment ref="BV8" authorId="2" shapeId="0" xr:uid="{23C5C195-F567-4184-9580-F6C83F5501FB}">
      <text>
        <t>[Threaded comment]
Your version of Excel allows you to read this threaded comment; however, any edits to it will get removed if the file is opened in a newer version of Excel. Learn more: https://go.microsoft.com/fwlink/?linkid=870924
Comment:
    externa, varios centros con convenio</t>
      </text>
    </comment>
    <comment ref="BY8" authorId="3" shapeId="0" xr:uid="{CFE4EDC1-FC0C-44B2-AAA4-D37CC80A96E0}">
      <text>
        <t>[Threaded comment]
Your version of Excel allows you to read this threaded comment; however, any edits to it will get removed if the file is opened in a newer version of Excel. Learn more: https://go.microsoft.com/fwlink/?linkid=870924
Comment:
    externa, varios centros con convenio</t>
      </text>
    </comment>
  </commentList>
</comments>
</file>

<file path=xl/sharedStrings.xml><?xml version="1.0" encoding="utf-8"?>
<sst xmlns="http://schemas.openxmlformats.org/spreadsheetml/2006/main" count="304" uniqueCount="144">
  <si>
    <r>
      <t>Especialización en Cirugía Plástica: Reconstructiva y Estética
Plan de estudios vigente</t>
    </r>
    <r>
      <rPr>
        <sz val="11"/>
        <color theme="1"/>
        <rFont val="Humanst521 BT"/>
        <family val="2"/>
      </rPr>
      <t xml:space="preserve"> (este programa no ha iniciado proceso de reforma curricular, iniciará 2025-2)</t>
    </r>
  </si>
  <si>
    <t>Nivel</t>
  </si>
  <si>
    <t>Actividad académica (asignatura)</t>
  </si>
  <si>
    <t>Duración en semanas de la actividad académica</t>
  </si>
  <si>
    <t>Horas/semana</t>
  </si>
  <si>
    <t>Créditos</t>
  </si>
  <si>
    <t>Requisitos</t>
  </si>
  <si>
    <t>Horas de trabajo del estudiante con interacción con el profesor (HIP)</t>
  </si>
  <si>
    <t>Horas de trabajo independiente del estudiante
 (HTI)</t>
  </si>
  <si>
    <t>Horas teóricas (HT)</t>
  </si>
  <si>
    <t>Horas prácticas (HP)</t>
  </si>
  <si>
    <t>Sincrónicas</t>
  </si>
  <si>
    <t>Asincrónicas</t>
  </si>
  <si>
    <t>En físico</t>
  </si>
  <si>
    <t>En línea</t>
  </si>
  <si>
    <t>Cirugía general</t>
  </si>
  <si>
    <t>Ninguno</t>
  </si>
  <si>
    <t xml:space="preserve">Cuidado intensivo </t>
  </si>
  <si>
    <t>Cirugía plástica I</t>
  </si>
  <si>
    <t>Dermatología</t>
  </si>
  <si>
    <t>Cirugía plástica II</t>
  </si>
  <si>
    <t>Investigación I</t>
  </si>
  <si>
    <t>Total</t>
  </si>
  <si>
    <t>Ortopedia</t>
  </si>
  <si>
    <t>Aprobar año 1</t>
  </si>
  <si>
    <t>Cirugía plástica III</t>
  </si>
  <si>
    <t>Maxilofacial</t>
  </si>
  <si>
    <t>Otorrinolaringología</t>
  </si>
  <si>
    <t>Cirugía plástica IV</t>
  </si>
  <si>
    <t>Quemados</t>
  </si>
  <si>
    <t>Investigación II</t>
  </si>
  <si>
    <t>Trabajo de grado I</t>
  </si>
  <si>
    <t>Cirugía de mano A</t>
  </si>
  <si>
    <t>Aprobar año 2</t>
  </si>
  <si>
    <t>Cirugía de mano B</t>
  </si>
  <si>
    <t>Cirugía plástica V</t>
  </si>
  <si>
    <t>Cirugía plástica VI</t>
  </si>
  <si>
    <t>Craneomaxilofacial</t>
  </si>
  <si>
    <t>Investigación III</t>
  </si>
  <si>
    <t>Trabajo de grado II</t>
  </si>
  <si>
    <t>Cirugía oncológica</t>
  </si>
  <si>
    <t>Aprobar año 3</t>
  </si>
  <si>
    <t>Ciugía plástica VII</t>
  </si>
  <si>
    <t>Cirugía estética</t>
  </si>
  <si>
    <t>Microcirugía (E/M)</t>
  </si>
  <si>
    <t>Investigación IV</t>
  </si>
  <si>
    <t>Trabajo de grado III</t>
  </si>
  <si>
    <t>Total créditos</t>
  </si>
  <si>
    <t>CIRUGÍA PLÁSTICA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</si>
  <si>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</si>
  <si>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</si>
  <si>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</si>
  <si>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</si>
  <si>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</si>
  <si>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</si>
  <si>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</si>
  <si>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Perfil Docente</t>
  </si>
  <si>
    <t>Caracterización perfil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</si>
  <si>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</si>
  <si>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</si>
  <si>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</si>
  <si>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</si>
  <si>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</si>
  <si>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</si>
  <si>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</si>
  <si>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</si>
  <si>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</si>
  <si>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Los estudiantes siguen la formación de cirugía general (rotación básica de primer año)</t>
  </si>
  <si>
    <t>Los estudiantes siguen la formación de medicina interna o anestesiología (rotación básica de primer año)</t>
  </si>
  <si>
    <t>Cirujano plástico reconstructivo</t>
  </si>
  <si>
    <t>Cátedra</t>
  </si>
  <si>
    <t>De carrera medio tiempo</t>
  </si>
  <si>
    <t>Profesional dermatólogo</t>
  </si>
  <si>
    <t>Epidemiólogo</t>
  </si>
  <si>
    <t>De carrera</t>
  </si>
  <si>
    <t>Los estudiantes siguen la formación de ortopedia (rotación básica de primer año)</t>
  </si>
  <si>
    <t>Cirujano plástico maxilofacial</t>
  </si>
  <si>
    <t>Otorrinolaringólogo</t>
  </si>
  <si>
    <t>Convenio</t>
  </si>
  <si>
    <t>Cirujanos plásticos oncólogos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</si>
  <si>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</si>
  <si>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</si>
  <si>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</si>
  <si>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</si>
  <si>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</si>
  <si>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</si>
  <si>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</si>
  <si>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</si>
  <si>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</si>
  <si>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</si>
  <si>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</si>
  <si>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</si>
  <si>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</si>
  <si>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</si>
  <si>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</si>
  <si>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</si>
  <si>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</si>
  <si>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</si>
  <si>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</si>
  <si>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</si>
  <si>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</si>
  <si>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</si>
  <si>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</si>
  <si>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</si>
  <si>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</si>
  <si>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</si>
  <si>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</si>
  <si>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</si>
  <si>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</si>
  <si>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</si>
  <si>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</si>
  <si>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</si>
  <si>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</si>
  <si>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</si>
  <si>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SEM 23</t>
  </si>
  <si>
    <t>SEM 24</t>
  </si>
  <si>
    <t>SEM 25</t>
  </si>
  <si>
    <t>SEM 26</t>
  </si>
  <si>
    <t>SEM 27</t>
  </si>
  <si>
    <t>SEM 28</t>
  </si>
  <si>
    <t>SEM 29</t>
  </si>
  <si>
    <t>SEM 30</t>
  </si>
  <si>
    <t>SEM 31</t>
  </si>
  <si>
    <t>SEM 32</t>
  </si>
  <si>
    <t>SEM 33</t>
  </si>
  <si>
    <t>SEM 34</t>
  </si>
  <si>
    <t>SEM 35</t>
  </si>
  <si>
    <t>SEM 36</t>
  </si>
  <si>
    <t>SEM 37</t>
  </si>
  <si>
    <t>SEM 38</t>
  </si>
  <si>
    <t>SEM 39</t>
  </si>
  <si>
    <t>SEM 40</t>
  </si>
  <si>
    <t>SEM 41</t>
  </si>
  <si>
    <t>SEM 42</t>
  </si>
  <si>
    <t>SEM 43</t>
  </si>
  <si>
    <t>SEM 44</t>
  </si>
  <si>
    <t>SEM 45</t>
  </si>
  <si>
    <t>SEM 46</t>
  </si>
  <si>
    <t>SEM 47</t>
  </si>
  <si>
    <t>SEM 48</t>
  </si>
  <si>
    <t>Nivel 1</t>
  </si>
  <si>
    <t>Nivel 2</t>
  </si>
  <si>
    <t>Nivel 3</t>
  </si>
  <si>
    <t>Nivel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</si>
</sst>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b/>
      <sz val="11"/>
      <color rgb="FF000000"/>
      <name val="Humanst521 BT"/>
      <family val="2"/>
    </font>
    <font>
      <sz val="11"/>
      <color theme="9" tint="0.59999389629810485"/>
      <name val="Humanst521 BT"/>
      <family val="2"/>
    </font>
    <font>
      <sz val="11"/>
      <color theme="1"/>
      <name val="Humanst521 BT"/>
    </font>
    <font>
      <sz val="11"/>
      <name val="Humanst521 BT"/>
      <family val="2"/>
    </font>
    <font>
      <b/>
      <sz val="11"/>
      <name val="Humanst521 BT"/>
      <family val="2"/>
    </font>
    <font>
      <sz val="11"/>
      <color rgb="FF000000"/>
      <name val="Humanst521 BT"/>
      <family val="2"/>
    </font>
    <font>
      <b/>
      <sz val="11"/>
      <color theme="1"/>
      <name val="Aptos Narrow"/>
      <family val="2"/>
      <scheme val="minor"/>
    </font>
    <font>
      <sz val="10"/>
      <color theme="1"/>
      <name val="Humanst521 BT"/>
    </font>
    <font>
      <b/>
      <sz val="11"/>
      <color theme="1"/>
      <name val="Humanst521 BT"/>
    </font>
  </fonts>
  <fills count="2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E0CD3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right"/>
    </xf>
    <xf numFmtId="0" fontId="11" fillId="3" borderId="1" xfId="0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/>
    </xf>
    <xf numFmtId="0" fontId="10" fillId="3" borderId="1" xfId="0" applyFont="1" applyFill="1" applyBorder="1"/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8" fillId="20" borderId="7" xfId="0" applyFont="1" applyFill="1" applyBorder="1" applyAlignment="1">
      <alignment horizontal="center" vertical="center"/>
    </xf>
    <xf numFmtId="0" fontId="8" fillId="20" borderId="2" xfId="0" applyFont="1" applyFill="1" applyBorder="1" applyAlignment="1">
      <alignment horizontal="center" vertical="center"/>
    </xf>
    <xf numFmtId="0" fontId="8" fillId="20" borderId="3" xfId="0" applyFont="1" applyFill="1" applyBorder="1" applyAlignment="1">
      <alignment horizontal="center" vertical="center"/>
    </xf>
    <xf numFmtId="0" fontId="5" fillId="20" borderId="7" xfId="0" applyFont="1" applyFill="1" applyBorder="1" applyAlignment="1">
      <alignment horizontal="center" vertical="center"/>
    </xf>
    <xf numFmtId="0" fontId="5" fillId="20" borderId="2" xfId="0" applyFont="1" applyFill="1" applyBorder="1" applyAlignment="1">
      <alignment horizontal="center" vertical="center"/>
    </xf>
    <xf numFmtId="0" fontId="5" fillId="20" borderId="3" xfId="0" applyFont="1" applyFill="1" applyBorder="1" applyAlignment="1">
      <alignment horizontal="center" vertical="center"/>
    </xf>
    <xf numFmtId="164" fontId="5" fillId="20" borderId="3" xfId="0" applyNumberFormat="1" applyFont="1" applyFill="1" applyBorder="1" applyAlignment="1">
      <alignment horizontal="center" vertical="center"/>
    </xf>
    <xf numFmtId="164" fontId="9" fillId="20" borderId="3" xfId="0" applyNumberFormat="1" applyFont="1" applyFill="1" applyBorder="1" applyAlignment="1">
      <alignment horizontal="center" vertical="center"/>
    </xf>
    <xf numFmtId="0" fontId="9" fillId="20" borderId="2" xfId="0" applyFont="1" applyFill="1" applyBorder="1" applyAlignment="1">
      <alignment horizontal="center" vertical="center"/>
    </xf>
    <xf numFmtId="0" fontId="9" fillId="20" borderId="7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40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20" borderId="44" xfId="0" applyFont="1" applyFill="1" applyBorder="1" applyAlignment="1">
      <alignment horizontal="center" vertical="center"/>
    </xf>
    <xf numFmtId="0" fontId="5" fillId="20" borderId="45" xfId="0" applyFont="1" applyFill="1" applyBorder="1" applyAlignment="1">
      <alignment horizontal="center" vertical="center"/>
    </xf>
    <xf numFmtId="0" fontId="5" fillId="20" borderId="49" xfId="0" applyFont="1" applyFill="1" applyBorder="1" applyAlignment="1">
      <alignment horizontal="center" vertical="center"/>
    </xf>
    <xf numFmtId="0" fontId="5" fillId="0" borderId="51" xfId="0" applyFont="1" applyBorder="1" applyAlignment="1">
      <alignment vertical="center" wrapText="1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5" fillId="0" borderId="40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20" borderId="9" xfId="0" applyFont="1" applyFill="1" applyBorder="1" applyAlignment="1">
      <alignment horizontal="center" vertical="center"/>
    </xf>
    <xf numFmtId="0" fontId="5" fillId="20" borderId="38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0" borderId="9" xfId="0" applyFont="1" applyFill="1" applyBorder="1" applyAlignment="1">
      <alignment horizontal="center" vertical="center"/>
    </xf>
    <xf numFmtId="0" fontId="9" fillId="20" borderId="38" xfId="0" applyFont="1" applyFill="1" applyBorder="1" applyAlignment="1">
      <alignment horizontal="center"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textRotation="90" wrapText="1"/>
    </xf>
    <xf numFmtId="0" fontId="3" fillId="7" borderId="6" xfId="0" applyFont="1" applyFill="1" applyBorder="1" applyAlignment="1">
      <alignment horizontal="center" textRotation="90" wrapText="1"/>
    </xf>
    <xf numFmtId="0" fontId="3" fillId="7" borderId="5" xfId="0" applyFont="1" applyFill="1" applyBorder="1" applyAlignment="1">
      <alignment horizontal="center" textRotation="90" wrapText="1"/>
    </xf>
    <xf numFmtId="0" fontId="3" fillId="0" borderId="8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textRotation="90" wrapText="1"/>
    </xf>
    <xf numFmtId="0" fontId="3" fillId="4" borderId="6" xfId="0" applyFont="1" applyFill="1" applyBorder="1" applyAlignment="1">
      <alignment horizontal="center" textRotation="90" wrapText="1"/>
    </xf>
    <xf numFmtId="0" fontId="3" fillId="4" borderId="5" xfId="0" applyFont="1" applyFill="1" applyBorder="1" applyAlignment="1">
      <alignment horizontal="center" textRotation="90" wrapText="1"/>
    </xf>
    <xf numFmtId="0" fontId="3" fillId="6" borderId="12" xfId="0" applyFont="1" applyFill="1" applyBorder="1" applyAlignment="1">
      <alignment horizontal="center" textRotation="90" wrapText="1"/>
    </xf>
    <xf numFmtId="0" fontId="3" fillId="6" borderId="6" xfId="0" applyFont="1" applyFill="1" applyBorder="1" applyAlignment="1">
      <alignment horizontal="center" textRotation="90" wrapText="1"/>
    </xf>
    <xf numFmtId="0" fontId="3" fillId="6" borderId="5" xfId="0" applyFont="1" applyFill="1" applyBorder="1" applyAlignment="1">
      <alignment horizontal="center" textRotation="90" wrapText="1"/>
    </xf>
    <xf numFmtId="0" fontId="2" fillId="4" borderId="12" xfId="0" applyFont="1" applyFill="1" applyBorder="1" applyAlignment="1">
      <alignment horizontal="center" textRotation="90" wrapText="1"/>
    </xf>
    <xf numFmtId="0" fontId="2" fillId="4" borderId="6" xfId="0" applyFont="1" applyFill="1" applyBorder="1" applyAlignment="1">
      <alignment horizontal="center" textRotation="90" wrapText="1"/>
    </xf>
    <xf numFmtId="0" fontId="2" fillId="4" borderId="5" xfId="0" applyFont="1" applyFill="1" applyBorder="1" applyAlignment="1">
      <alignment horizontal="center" textRotation="90" wrapText="1"/>
    </xf>
    <xf numFmtId="0" fontId="4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textRotation="90" wrapText="1"/>
    </xf>
    <xf numFmtId="0" fontId="3" fillId="5" borderId="6" xfId="0" applyFont="1" applyFill="1" applyBorder="1" applyAlignment="1">
      <alignment horizontal="center" textRotation="90" wrapText="1"/>
    </xf>
    <xf numFmtId="0" fontId="3" fillId="5" borderId="5" xfId="0" applyFont="1" applyFill="1" applyBorder="1" applyAlignment="1">
      <alignment horizontal="center" textRotation="90" wrapText="1"/>
    </xf>
    <xf numFmtId="0" fontId="3" fillId="5" borderId="12" xfId="0" applyFont="1" applyFill="1" applyBorder="1" applyAlignment="1">
      <alignment horizontal="center" textRotation="90" wrapText="1"/>
    </xf>
    <xf numFmtId="0" fontId="1" fillId="0" borderId="9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7" borderId="41" xfId="0" applyFont="1" applyFill="1" applyBorder="1" applyAlignment="1">
      <alignment horizontal="center" textRotation="90" wrapText="1"/>
    </xf>
    <xf numFmtId="0" fontId="3" fillId="7" borderId="42" xfId="0" applyFont="1" applyFill="1" applyBorder="1" applyAlignment="1">
      <alignment horizontal="center" textRotation="90" wrapText="1"/>
    </xf>
    <xf numFmtId="0" fontId="3" fillId="7" borderId="43" xfId="0" applyFont="1" applyFill="1" applyBorder="1" applyAlignment="1">
      <alignment horizontal="center" textRotation="90" wrapText="1"/>
    </xf>
    <xf numFmtId="0" fontId="0" fillId="11" borderId="20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1" borderId="21" xfId="0" applyFill="1" applyBorder="1" applyAlignment="1">
      <alignment horizontal="center"/>
    </xf>
    <xf numFmtId="0" fontId="0" fillId="16" borderId="25" xfId="0" applyFill="1" applyBorder="1" applyAlignment="1">
      <alignment horizontal="center"/>
    </xf>
    <xf numFmtId="0" fontId="0" fillId="16" borderId="26" xfId="0" applyFill="1" applyBorder="1" applyAlignment="1">
      <alignment horizontal="center"/>
    </xf>
    <xf numFmtId="0" fontId="0" fillId="16" borderId="27" xfId="0" applyFill="1" applyBorder="1" applyAlignment="1">
      <alignment horizontal="center"/>
    </xf>
    <xf numFmtId="0" fontId="0" fillId="16" borderId="0" xfId="0" applyFill="1" applyAlignment="1">
      <alignment horizontal="center"/>
    </xf>
    <xf numFmtId="0" fontId="0" fillId="16" borderId="21" xfId="0" applyFill="1" applyBorder="1" applyAlignment="1">
      <alignment horizontal="center"/>
    </xf>
    <xf numFmtId="0" fontId="0" fillId="14" borderId="17" xfId="0" applyFill="1" applyBorder="1" applyAlignment="1">
      <alignment horizontal="center"/>
    </xf>
    <xf numFmtId="0" fontId="0" fillId="14" borderId="18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18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0" fillId="19" borderId="2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8" borderId="21" xfId="0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15" borderId="21" xfId="0" applyFill="1" applyBorder="1" applyAlignment="1">
      <alignment horizontal="center"/>
    </xf>
    <xf numFmtId="0" fontId="0" fillId="17" borderId="18" xfId="0" applyFill="1" applyBorder="1" applyAlignment="1">
      <alignment horizontal="center"/>
    </xf>
    <xf numFmtId="0" fontId="0" fillId="12" borderId="18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0" fillId="8" borderId="18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10" borderId="21" xfId="0" applyFill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0CD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ILVIA RIVERA" id="{A64903C3-604C-47F8-BAA5-54DEC8FB2167}" userId="S::silvia2210316@correo.uis.edu.co::3d2a6934-da61-4719-a798-736189cbf05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I8" dT="2025-05-02T16:52:42.35" personId="{A64903C3-604C-47F8-BAA5-54DEC8FB2167}" id="{F27CEDF5-D3DC-4DDE-A121-E279ECB39A40}">
    <text>Rotación externa en foscal.</text>
  </threadedComment>
  <threadedComment ref="BP8" dT="2025-05-02T16:54:12.85" personId="{A64903C3-604C-47F8-BAA5-54DEC8FB2167}" id="{E4942EE9-21A5-46CC-A1CA-6E7649477388}">
    <text>rotación externa, cancerología, cirujanos platicos expertos en cancer oncológica Instituto cancerología bogotá</text>
  </threadedComment>
  <threadedComment ref="BV8" dT="2025-05-02T16:57:41.46" personId="{A64903C3-604C-47F8-BAA5-54DEC8FB2167}" id="{23C5C195-F567-4184-9580-F6C83F5501FB}">
    <text>externa, varios centros con convenio</text>
  </threadedComment>
  <threadedComment ref="BY8" dT="2025-05-02T16:57:50.01" personId="{A64903C3-604C-47F8-BAA5-54DEC8FB2167}" id="{CFE4EDC1-FC0C-44B2-AAA4-D37CC80A96E0}">
    <text>externa, varios centros con convenio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41"/>
  <sheetViews>
    <sheetView topLeftCell="A16" workbookViewId="0">
      <selection activeCell="C22" sqref="C22"/>
    </sheetView>
  </sheetViews>
  <sheetFormatPr defaultColWidth="11.42578125" defaultRowHeight="15"/>
  <cols>
    <col min="2" max="2" width="8.28515625" customWidth="1"/>
    <col min="3" max="3" width="34.42578125" customWidth="1"/>
    <col min="4" max="4" width="13" customWidth="1"/>
    <col min="5" max="6" width="9.140625"/>
    <col min="7" max="7" width="14.28515625" customWidth="1"/>
    <col min="8" max="9" width="9.140625"/>
    <col min="10" max="10" width="14.42578125" customWidth="1"/>
    <col min="11" max="11" width="15.42578125" customWidth="1"/>
    <col min="12" max="12" width="9.140625"/>
    <col min="13" max="13" width="28" customWidth="1"/>
    <col min="14" max="14" width="9.140625"/>
  </cols>
  <sheetData>
    <row r="2" spans="2:13" ht="15" customHeight="1">
      <c r="B2" s="92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4" spans="2:13">
      <c r="B4" s="94" t="s">
        <v>1</v>
      </c>
      <c r="C4" s="94" t="s">
        <v>2</v>
      </c>
      <c r="D4" s="95" t="s">
        <v>3</v>
      </c>
      <c r="E4" s="93" t="s">
        <v>4</v>
      </c>
      <c r="F4" s="93"/>
      <c r="G4" s="93"/>
      <c r="H4" s="93"/>
      <c r="I4" s="93"/>
      <c r="J4" s="93"/>
      <c r="K4" s="93"/>
      <c r="L4" s="94" t="s">
        <v>5</v>
      </c>
      <c r="M4" s="94" t="s">
        <v>6</v>
      </c>
    </row>
    <row r="5" spans="2:13">
      <c r="B5" s="94"/>
      <c r="C5" s="94"/>
      <c r="D5" s="95"/>
      <c r="E5" s="95" t="s">
        <v>7</v>
      </c>
      <c r="F5" s="95"/>
      <c r="G5" s="95"/>
      <c r="H5" s="95"/>
      <c r="I5" s="95"/>
      <c r="J5" s="95"/>
      <c r="K5" s="95" t="s">
        <v>8</v>
      </c>
      <c r="L5" s="94"/>
      <c r="M5" s="94"/>
    </row>
    <row r="6" spans="2:13">
      <c r="B6" s="94"/>
      <c r="C6" s="94"/>
      <c r="D6" s="95"/>
      <c r="E6" s="95" t="s">
        <v>9</v>
      </c>
      <c r="F6" s="95"/>
      <c r="G6" s="95"/>
      <c r="H6" s="95" t="s">
        <v>10</v>
      </c>
      <c r="I6" s="95"/>
      <c r="J6" s="95"/>
      <c r="K6" s="95"/>
      <c r="L6" s="94"/>
      <c r="M6" s="94"/>
    </row>
    <row r="7" spans="2:13">
      <c r="B7" s="94"/>
      <c r="C7" s="94"/>
      <c r="D7" s="95"/>
      <c r="E7" s="95" t="s">
        <v>11</v>
      </c>
      <c r="F7" s="95"/>
      <c r="G7" s="95" t="s">
        <v>12</v>
      </c>
      <c r="H7" s="95" t="s">
        <v>11</v>
      </c>
      <c r="I7" s="95"/>
      <c r="J7" s="95" t="s">
        <v>12</v>
      </c>
      <c r="K7" s="95"/>
      <c r="L7" s="94"/>
      <c r="M7" s="94"/>
    </row>
    <row r="8" spans="2:13" ht="30">
      <c r="B8" s="94"/>
      <c r="C8" s="94"/>
      <c r="D8" s="95"/>
      <c r="E8" s="17" t="s">
        <v>13</v>
      </c>
      <c r="F8" s="17" t="s">
        <v>14</v>
      </c>
      <c r="G8" s="95"/>
      <c r="H8" s="17" t="s">
        <v>13</v>
      </c>
      <c r="I8" s="17" t="s">
        <v>14</v>
      </c>
      <c r="J8" s="95"/>
      <c r="K8" s="95"/>
      <c r="L8" s="94"/>
      <c r="M8" s="94"/>
    </row>
    <row r="9" spans="2:13">
      <c r="B9" s="96">
        <v>1</v>
      </c>
      <c r="C9" s="19" t="s">
        <v>15</v>
      </c>
      <c r="D9" s="20">
        <v>8</v>
      </c>
      <c r="E9" s="20">
        <v>5</v>
      </c>
      <c r="F9" s="18">
        <v>0</v>
      </c>
      <c r="G9" s="18">
        <v>0</v>
      </c>
      <c r="H9" s="18">
        <v>50</v>
      </c>
      <c r="I9" s="18">
        <v>0</v>
      </c>
      <c r="J9" s="18">
        <v>0</v>
      </c>
      <c r="K9" s="20">
        <v>5</v>
      </c>
      <c r="L9" s="21">
        <v>10</v>
      </c>
      <c r="M9" s="22" t="s">
        <v>16</v>
      </c>
    </row>
    <row r="10" spans="2:13">
      <c r="B10" s="96"/>
      <c r="C10" s="19" t="s">
        <v>17</v>
      </c>
      <c r="D10" s="20">
        <v>6</v>
      </c>
      <c r="E10" s="20">
        <v>5</v>
      </c>
      <c r="F10" s="18">
        <v>0</v>
      </c>
      <c r="G10" s="18">
        <v>0</v>
      </c>
      <c r="H10" s="18">
        <v>50</v>
      </c>
      <c r="I10" s="18">
        <v>0</v>
      </c>
      <c r="J10" s="18">
        <v>0</v>
      </c>
      <c r="K10" s="20">
        <v>5</v>
      </c>
      <c r="L10" s="21">
        <v>8</v>
      </c>
      <c r="M10" s="22" t="s">
        <v>16</v>
      </c>
    </row>
    <row r="11" spans="2:13">
      <c r="B11" s="96"/>
      <c r="C11" s="19" t="s">
        <v>18</v>
      </c>
      <c r="D11" s="20">
        <v>12</v>
      </c>
      <c r="E11" s="20">
        <v>5</v>
      </c>
      <c r="F11" s="18">
        <v>0</v>
      </c>
      <c r="G11" s="18">
        <v>0</v>
      </c>
      <c r="H11" s="18">
        <v>50</v>
      </c>
      <c r="I11" s="18">
        <v>0</v>
      </c>
      <c r="J11" s="18">
        <v>0</v>
      </c>
      <c r="K11" s="20">
        <v>5</v>
      </c>
      <c r="L11" s="21">
        <v>15</v>
      </c>
      <c r="M11" s="22" t="s">
        <v>16</v>
      </c>
    </row>
    <row r="12" spans="2:13">
      <c r="B12" s="96"/>
      <c r="C12" s="19" t="s">
        <v>19</v>
      </c>
      <c r="D12" s="20">
        <v>6</v>
      </c>
      <c r="E12" s="20">
        <v>5</v>
      </c>
      <c r="F12" s="18">
        <v>0</v>
      </c>
      <c r="G12" s="18">
        <v>0</v>
      </c>
      <c r="H12" s="18">
        <v>50</v>
      </c>
      <c r="I12" s="18">
        <v>0</v>
      </c>
      <c r="J12" s="18">
        <v>0</v>
      </c>
      <c r="K12" s="20">
        <v>5</v>
      </c>
      <c r="L12" s="21">
        <v>8</v>
      </c>
      <c r="M12" s="22" t="s">
        <v>16</v>
      </c>
    </row>
    <row r="13" spans="2:13">
      <c r="B13" s="96"/>
      <c r="C13" s="19" t="s">
        <v>20</v>
      </c>
      <c r="D13" s="20">
        <v>16</v>
      </c>
      <c r="E13" s="20">
        <v>5</v>
      </c>
      <c r="F13" s="18">
        <v>0</v>
      </c>
      <c r="G13" s="18">
        <v>0</v>
      </c>
      <c r="H13" s="18">
        <v>50</v>
      </c>
      <c r="I13" s="18">
        <v>0</v>
      </c>
      <c r="J13" s="18">
        <v>0</v>
      </c>
      <c r="K13" s="20">
        <v>5</v>
      </c>
      <c r="L13" s="21">
        <v>20</v>
      </c>
      <c r="M13" s="22" t="s">
        <v>16</v>
      </c>
    </row>
    <row r="14" spans="2:13">
      <c r="B14" s="96"/>
      <c r="C14" s="19" t="s">
        <v>21</v>
      </c>
      <c r="D14" s="20">
        <v>48</v>
      </c>
      <c r="E14" s="20">
        <v>2</v>
      </c>
      <c r="F14" s="18">
        <v>0</v>
      </c>
      <c r="G14" s="18">
        <v>0</v>
      </c>
      <c r="H14" s="18">
        <v>2</v>
      </c>
      <c r="I14" s="18">
        <v>0</v>
      </c>
      <c r="J14" s="18">
        <v>0</v>
      </c>
      <c r="K14" s="20">
        <v>2</v>
      </c>
      <c r="L14" s="21">
        <v>6</v>
      </c>
      <c r="M14" s="22" t="s">
        <v>16</v>
      </c>
    </row>
    <row r="15" spans="2:13">
      <c r="B15" s="23"/>
      <c r="C15" s="24" t="s">
        <v>22</v>
      </c>
      <c r="D15" s="25"/>
      <c r="E15" s="25"/>
      <c r="F15" s="25"/>
      <c r="G15" s="25"/>
      <c r="H15" s="25"/>
      <c r="I15" s="25"/>
      <c r="J15" s="25"/>
      <c r="K15" s="25"/>
      <c r="L15" s="26">
        <f>SUM(L9:L14)</f>
        <v>67</v>
      </c>
      <c r="M15" s="27"/>
    </row>
    <row r="16" spans="2:13">
      <c r="B16" s="96">
        <v>2</v>
      </c>
      <c r="C16" s="19" t="s">
        <v>23</v>
      </c>
      <c r="D16" s="20">
        <v>6</v>
      </c>
      <c r="E16" s="20">
        <v>5</v>
      </c>
      <c r="F16" s="18">
        <v>0</v>
      </c>
      <c r="G16" s="18">
        <v>0</v>
      </c>
      <c r="H16" s="20">
        <v>50</v>
      </c>
      <c r="I16" s="18">
        <v>0</v>
      </c>
      <c r="J16" s="18">
        <v>0</v>
      </c>
      <c r="K16" s="18">
        <v>5</v>
      </c>
      <c r="L16" s="21">
        <v>8</v>
      </c>
      <c r="M16" s="22" t="s">
        <v>24</v>
      </c>
    </row>
    <row r="17" spans="2:13">
      <c r="B17" s="96"/>
      <c r="C17" s="19" t="s">
        <v>25</v>
      </c>
      <c r="D17" s="20">
        <v>10</v>
      </c>
      <c r="E17" s="20">
        <v>5</v>
      </c>
      <c r="F17" s="18">
        <v>0</v>
      </c>
      <c r="G17" s="18">
        <v>0</v>
      </c>
      <c r="H17" s="20">
        <v>50</v>
      </c>
      <c r="I17" s="18">
        <v>0</v>
      </c>
      <c r="J17" s="18">
        <v>0</v>
      </c>
      <c r="K17" s="18">
        <v>5</v>
      </c>
      <c r="L17" s="21">
        <v>13</v>
      </c>
      <c r="M17" s="22" t="s">
        <v>24</v>
      </c>
    </row>
    <row r="18" spans="2:13">
      <c r="B18" s="96"/>
      <c r="C18" s="19" t="s">
        <v>26</v>
      </c>
      <c r="D18" s="20">
        <v>8</v>
      </c>
      <c r="E18" s="20">
        <v>5</v>
      </c>
      <c r="F18" s="18">
        <v>0</v>
      </c>
      <c r="G18" s="18">
        <v>0</v>
      </c>
      <c r="H18" s="20">
        <v>50</v>
      </c>
      <c r="I18" s="18">
        <v>0</v>
      </c>
      <c r="J18" s="18">
        <v>0</v>
      </c>
      <c r="K18" s="18">
        <v>5</v>
      </c>
      <c r="L18" s="21">
        <v>10</v>
      </c>
      <c r="M18" s="22" t="s">
        <v>24</v>
      </c>
    </row>
    <row r="19" spans="2:13">
      <c r="B19" s="96"/>
      <c r="C19" s="19" t="s">
        <v>27</v>
      </c>
      <c r="D19" s="20">
        <v>4</v>
      </c>
      <c r="E19" s="20">
        <v>5</v>
      </c>
      <c r="F19" s="18">
        <v>0</v>
      </c>
      <c r="G19" s="18">
        <v>0</v>
      </c>
      <c r="H19" s="20">
        <v>50</v>
      </c>
      <c r="I19" s="18">
        <v>0</v>
      </c>
      <c r="J19" s="18">
        <v>0</v>
      </c>
      <c r="K19" s="18">
        <v>5</v>
      </c>
      <c r="L19" s="21">
        <v>5</v>
      </c>
      <c r="M19" s="22" t="s">
        <v>24</v>
      </c>
    </row>
    <row r="20" spans="2:13">
      <c r="B20" s="96"/>
      <c r="C20" s="28" t="s">
        <v>28</v>
      </c>
      <c r="D20" s="20">
        <v>8</v>
      </c>
      <c r="E20" s="20">
        <v>5</v>
      </c>
      <c r="F20" s="18">
        <v>0</v>
      </c>
      <c r="G20" s="18">
        <v>0</v>
      </c>
      <c r="H20" s="20">
        <v>50</v>
      </c>
      <c r="I20" s="18">
        <v>0</v>
      </c>
      <c r="J20" s="18">
        <v>0</v>
      </c>
      <c r="K20" s="18">
        <v>5</v>
      </c>
      <c r="L20" s="21">
        <v>10</v>
      </c>
      <c r="M20" s="22" t="s">
        <v>24</v>
      </c>
    </row>
    <row r="21" spans="2:13">
      <c r="B21" s="96"/>
      <c r="C21" s="19" t="s">
        <v>29</v>
      </c>
      <c r="D21" s="20">
        <v>12</v>
      </c>
      <c r="E21" s="20">
        <v>5</v>
      </c>
      <c r="F21" s="18">
        <v>0</v>
      </c>
      <c r="G21" s="18">
        <v>0</v>
      </c>
      <c r="H21" s="20">
        <v>50</v>
      </c>
      <c r="I21" s="18">
        <v>0</v>
      </c>
      <c r="J21" s="18">
        <v>0</v>
      </c>
      <c r="K21" s="18">
        <v>5</v>
      </c>
      <c r="L21" s="21">
        <v>15</v>
      </c>
      <c r="M21" s="22" t="s">
        <v>24</v>
      </c>
    </row>
    <row r="22" spans="2:13">
      <c r="B22" s="96"/>
      <c r="C22" s="19" t="s">
        <v>30</v>
      </c>
      <c r="D22" s="20">
        <v>48</v>
      </c>
      <c r="E22" s="20">
        <v>1</v>
      </c>
      <c r="F22" s="18">
        <v>0</v>
      </c>
      <c r="G22" s="18">
        <v>0</v>
      </c>
      <c r="H22" s="20">
        <v>1</v>
      </c>
      <c r="I22" s="18">
        <v>0</v>
      </c>
      <c r="J22" s="18">
        <v>0</v>
      </c>
      <c r="K22" s="18">
        <v>1</v>
      </c>
      <c r="L22" s="21">
        <v>3</v>
      </c>
      <c r="M22" s="22" t="s">
        <v>24</v>
      </c>
    </row>
    <row r="23" spans="2:13">
      <c r="B23" s="96"/>
      <c r="C23" s="19" t="s">
        <v>31</v>
      </c>
      <c r="D23" s="20">
        <v>48</v>
      </c>
      <c r="E23" s="20">
        <v>0</v>
      </c>
      <c r="F23" s="18">
        <v>0</v>
      </c>
      <c r="G23" s="18">
        <v>0</v>
      </c>
      <c r="H23" s="20">
        <v>1</v>
      </c>
      <c r="I23" s="18">
        <v>0</v>
      </c>
      <c r="J23" s="18">
        <v>0</v>
      </c>
      <c r="K23" s="18">
        <v>2</v>
      </c>
      <c r="L23" s="21">
        <v>3</v>
      </c>
      <c r="M23" s="22" t="s">
        <v>24</v>
      </c>
    </row>
    <row r="24" spans="2:13">
      <c r="B24" s="23"/>
      <c r="C24" s="24" t="s">
        <v>22</v>
      </c>
      <c r="D24" s="25"/>
      <c r="E24" s="25"/>
      <c r="F24" s="25"/>
      <c r="G24" s="25"/>
      <c r="H24" s="25"/>
      <c r="I24" s="25"/>
      <c r="J24" s="25"/>
      <c r="K24" s="25"/>
      <c r="L24" s="26">
        <f>SUM(L16:L23)</f>
        <v>67</v>
      </c>
      <c r="M24" s="29"/>
    </row>
    <row r="25" spans="2:13">
      <c r="B25" s="96">
        <v>3</v>
      </c>
      <c r="C25" s="19" t="s">
        <v>32</v>
      </c>
      <c r="D25" s="20">
        <v>8</v>
      </c>
      <c r="E25" s="20">
        <v>5</v>
      </c>
      <c r="F25" s="18">
        <v>0</v>
      </c>
      <c r="G25" s="18">
        <v>0</v>
      </c>
      <c r="H25" s="20">
        <v>50</v>
      </c>
      <c r="I25" s="18">
        <v>0</v>
      </c>
      <c r="J25" s="18">
        <v>0</v>
      </c>
      <c r="K25" s="18">
        <v>5</v>
      </c>
      <c r="L25" s="21">
        <v>10</v>
      </c>
      <c r="M25" s="30" t="s">
        <v>33</v>
      </c>
    </row>
    <row r="26" spans="2:13">
      <c r="B26" s="96"/>
      <c r="C26" s="19" t="s">
        <v>34</v>
      </c>
      <c r="D26" s="20">
        <v>8</v>
      </c>
      <c r="E26" s="20">
        <v>5</v>
      </c>
      <c r="F26" s="18">
        <v>0</v>
      </c>
      <c r="G26" s="18">
        <v>0</v>
      </c>
      <c r="H26" s="20">
        <v>50</v>
      </c>
      <c r="I26" s="18">
        <v>0</v>
      </c>
      <c r="J26" s="18">
        <v>0</v>
      </c>
      <c r="K26" s="18">
        <v>5</v>
      </c>
      <c r="L26" s="21">
        <v>10</v>
      </c>
      <c r="M26" s="30" t="s">
        <v>33</v>
      </c>
    </row>
    <row r="27" spans="2:13">
      <c r="B27" s="96"/>
      <c r="C27" s="19" t="s">
        <v>35</v>
      </c>
      <c r="D27" s="20">
        <v>8</v>
      </c>
      <c r="E27" s="20">
        <v>5</v>
      </c>
      <c r="F27" s="18">
        <v>0</v>
      </c>
      <c r="G27" s="18">
        <v>0</v>
      </c>
      <c r="H27" s="20">
        <v>50</v>
      </c>
      <c r="I27" s="18">
        <v>0</v>
      </c>
      <c r="J27" s="18">
        <v>0</v>
      </c>
      <c r="K27" s="18">
        <v>5</v>
      </c>
      <c r="L27" s="21">
        <v>10</v>
      </c>
      <c r="M27" s="30" t="s">
        <v>33</v>
      </c>
    </row>
    <row r="28" spans="2:13">
      <c r="B28" s="96"/>
      <c r="C28" s="19" t="s">
        <v>36</v>
      </c>
      <c r="D28" s="20">
        <v>8</v>
      </c>
      <c r="E28" s="20">
        <v>5</v>
      </c>
      <c r="F28" s="18">
        <v>0</v>
      </c>
      <c r="G28" s="18">
        <v>0</v>
      </c>
      <c r="H28" s="20">
        <v>50</v>
      </c>
      <c r="I28" s="18">
        <v>0</v>
      </c>
      <c r="J28" s="18">
        <v>0</v>
      </c>
      <c r="K28" s="18">
        <v>5</v>
      </c>
      <c r="L28" s="21">
        <v>10</v>
      </c>
      <c r="M28" s="30" t="s">
        <v>33</v>
      </c>
    </row>
    <row r="29" spans="2:13">
      <c r="B29" s="96"/>
      <c r="C29" s="28" t="s">
        <v>37</v>
      </c>
      <c r="D29" s="20">
        <v>16</v>
      </c>
      <c r="E29" s="20">
        <v>5</v>
      </c>
      <c r="F29" s="18">
        <v>0</v>
      </c>
      <c r="G29" s="18">
        <v>0</v>
      </c>
      <c r="H29" s="20">
        <v>50</v>
      </c>
      <c r="I29" s="18">
        <v>0</v>
      </c>
      <c r="J29" s="18">
        <v>0</v>
      </c>
      <c r="K29" s="18">
        <v>5</v>
      </c>
      <c r="L29" s="21">
        <v>20</v>
      </c>
      <c r="M29" s="30" t="s">
        <v>33</v>
      </c>
    </row>
    <row r="30" spans="2:13">
      <c r="B30" s="96"/>
      <c r="C30" s="19" t="s">
        <v>38</v>
      </c>
      <c r="D30" s="20">
        <v>48</v>
      </c>
      <c r="E30" s="20">
        <v>1</v>
      </c>
      <c r="F30" s="18">
        <v>0</v>
      </c>
      <c r="G30" s="18">
        <v>0</v>
      </c>
      <c r="H30" s="20">
        <v>1</v>
      </c>
      <c r="I30" s="18">
        <v>0</v>
      </c>
      <c r="J30" s="18">
        <v>0</v>
      </c>
      <c r="K30" s="18">
        <v>1</v>
      </c>
      <c r="L30" s="21">
        <v>3</v>
      </c>
      <c r="M30" s="30" t="s">
        <v>33</v>
      </c>
    </row>
    <row r="31" spans="2:13">
      <c r="B31" s="96"/>
      <c r="C31" s="28" t="s">
        <v>39</v>
      </c>
      <c r="D31" s="20">
        <v>48</v>
      </c>
      <c r="E31" s="18">
        <v>0</v>
      </c>
      <c r="F31" s="18">
        <v>0</v>
      </c>
      <c r="G31" s="18">
        <v>0</v>
      </c>
      <c r="H31" s="18">
        <v>1</v>
      </c>
      <c r="I31" s="18">
        <v>0</v>
      </c>
      <c r="J31" s="18">
        <v>0</v>
      </c>
      <c r="K31" s="18">
        <v>2</v>
      </c>
      <c r="L31" s="21">
        <v>3</v>
      </c>
      <c r="M31" s="30" t="s">
        <v>33</v>
      </c>
    </row>
    <row r="32" spans="2:13">
      <c r="B32" s="23"/>
      <c r="C32" s="24" t="s">
        <v>22</v>
      </c>
      <c r="D32" s="25"/>
      <c r="E32" s="25"/>
      <c r="F32" s="25"/>
      <c r="G32" s="25"/>
      <c r="H32" s="25"/>
      <c r="I32" s="25"/>
      <c r="J32" s="25"/>
      <c r="K32" s="25"/>
      <c r="L32" s="26">
        <f>SUM(L25:L31)</f>
        <v>66</v>
      </c>
      <c r="M32" s="29"/>
    </row>
    <row r="33" spans="2:13">
      <c r="B33" s="96">
        <v>4</v>
      </c>
      <c r="C33" s="19" t="s">
        <v>40</v>
      </c>
      <c r="D33" s="20">
        <v>14</v>
      </c>
      <c r="E33" s="20">
        <v>5</v>
      </c>
      <c r="F33" s="18">
        <v>0</v>
      </c>
      <c r="G33" s="18">
        <v>0</v>
      </c>
      <c r="H33" s="20">
        <v>50</v>
      </c>
      <c r="I33" s="18">
        <v>0</v>
      </c>
      <c r="J33" s="18">
        <v>0</v>
      </c>
      <c r="K33" s="18">
        <v>5</v>
      </c>
      <c r="L33" s="21">
        <v>18</v>
      </c>
      <c r="M33" s="22" t="s">
        <v>41</v>
      </c>
    </row>
    <row r="34" spans="2:13">
      <c r="B34" s="96"/>
      <c r="C34" s="19" t="s">
        <v>42</v>
      </c>
      <c r="D34" s="20">
        <v>11</v>
      </c>
      <c r="E34" s="20">
        <v>5</v>
      </c>
      <c r="F34" s="18">
        <v>0</v>
      </c>
      <c r="G34" s="18">
        <v>0</v>
      </c>
      <c r="H34" s="20">
        <v>50</v>
      </c>
      <c r="I34" s="18">
        <v>0</v>
      </c>
      <c r="J34" s="18">
        <v>0</v>
      </c>
      <c r="K34" s="18">
        <v>5</v>
      </c>
      <c r="L34" s="21">
        <v>14</v>
      </c>
      <c r="M34" s="22" t="s">
        <v>41</v>
      </c>
    </row>
    <row r="35" spans="2:13">
      <c r="B35" s="96"/>
      <c r="C35" s="19" t="s">
        <v>43</v>
      </c>
      <c r="D35" s="20">
        <v>11</v>
      </c>
      <c r="E35" s="20">
        <v>5</v>
      </c>
      <c r="F35" s="18">
        <v>0</v>
      </c>
      <c r="G35" s="18">
        <v>0</v>
      </c>
      <c r="H35" s="20">
        <v>50</v>
      </c>
      <c r="I35" s="18">
        <v>0</v>
      </c>
      <c r="J35" s="18">
        <v>0</v>
      </c>
      <c r="K35" s="18">
        <v>5</v>
      </c>
      <c r="L35" s="21">
        <v>14</v>
      </c>
      <c r="M35" s="22" t="s">
        <v>41</v>
      </c>
    </row>
    <row r="36" spans="2:13">
      <c r="B36" s="96"/>
      <c r="C36" s="19" t="s">
        <v>44</v>
      </c>
      <c r="D36" s="20">
        <v>12</v>
      </c>
      <c r="E36" s="20">
        <v>5</v>
      </c>
      <c r="F36" s="18">
        <v>0</v>
      </c>
      <c r="G36" s="18">
        <v>0</v>
      </c>
      <c r="H36" s="20">
        <v>50</v>
      </c>
      <c r="I36" s="18">
        <v>0</v>
      </c>
      <c r="J36" s="18">
        <v>0</v>
      </c>
      <c r="K36" s="18">
        <v>5</v>
      </c>
      <c r="L36" s="21">
        <v>15</v>
      </c>
      <c r="M36" s="22" t="s">
        <v>41</v>
      </c>
    </row>
    <row r="37" spans="2:13">
      <c r="B37" s="96"/>
      <c r="C37" s="19" t="s">
        <v>45</v>
      </c>
      <c r="D37" s="20">
        <v>48</v>
      </c>
      <c r="E37" s="20">
        <v>1</v>
      </c>
      <c r="F37" s="18">
        <v>0</v>
      </c>
      <c r="G37" s="18">
        <v>0</v>
      </c>
      <c r="H37" s="20">
        <v>1</v>
      </c>
      <c r="I37" s="18">
        <v>0</v>
      </c>
      <c r="J37" s="18">
        <v>0</v>
      </c>
      <c r="K37" s="18">
        <v>1</v>
      </c>
      <c r="L37" s="21">
        <v>3</v>
      </c>
      <c r="M37" s="22" t="s">
        <v>41</v>
      </c>
    </row>
    <row r="38" spans="2:13">
      <c r="B38" s="96"/>
      <c r="C38" s="19" t="s">
        <v>46</v>
      </c>
      <c r="D38" s="20">
        <v>48</v>
      </c>
      <c r="E38" s="20">
        <v>0</v>
      </c>
      <c r="F38" s="18">
        <v>0</v>
      </c>
      <c r="G38" s="18">
        <v>0</v>
      </c>
      <c r="H38" s="20">
        <v>1</v>
      </c>
      <c r="I38" s="18">
        <v>0</v>
      </c>
      <c r="J38" s="18">
        <v>0</v>
      </c>
      <c r="K38" s="18">
        <v>2</v>
      </c>
      <c r="L38" s="21">
        <v>3</v>
      </c>
      <c r="M38" s="22" t="s">
        <v>41</v>
      </c>
    </row>
    <row r="39" spans="2:13">
      <c r="B39" s="23"/>
      <c r="C39" s="24" t="s">
        <v>22</v>
      </c>
      <c r="D39" s="25"/>
      <c r="E39" s="25"/>
      <c r="F39" s="25"/>
      <c r="G39" s="25"/>
      <c r="H39" s="25"/>
      <c r="I39" s="25"/>
      <c r="J39" s="25"/>
      <c r="K39" s="25"/>
      <c r="L39" s="26">
        <f>SUM(L33:L38)</f>
        <v>67</v>
      </c>
      <c r="M39" s="29"/>
    </row>
    <row r="40" spans="2:13">
      <c r="B40" s="11"/>
      <c r="C40" s="12"/>
      <c r="D40" s="12"/>
      <c r="E40" s="12"/>
      <c r="F40" s="13"/>
      <c r="G40" s="13"/>
      <c r="H40" s="13"/>
      <c r="I40" s="13"/>
      <c r="J40" s="13"/>
      <c r="K40" s="13"/>
      <c r="L40" s="14"/>
      <c r="M40" s="15"/>
    </row>
    <row r="41" spans="2:13">
      <c r="B41" s="1"/>
      <c r="C41" s="1"/>
      <c r="D41" s="1"/>
      <c r="E41" s="1"/>
      <c r="F41" s="1"/>
      <c r="G41" s="1"/>
      <c r="H41" s="1"/>
      <c r="I41" s="1"/>
      <c r="J41" s="1"/>
      <c r="K41" s="31" t="s">
        <v>47</v>
      </c>
      <c r="L41" s="32">
        <f>L15+L24+L32+L39</f>
        <v>267</v>
      </c>
      <c r="M41" s="1"/>
    </row>
  </sheetData>
  <mergeCells count="19">
    <mergeCell ref="B9:B14"/>
    <mergeCell ref="B16:B23"/>
    <mergeCell ref="B25:B31"/>
    <mergeCell ref="B33:B38"/>
    <mergeCell ref="B2:M2"/>
    <mergeCell ref="E4:K4"/>
    <mergeCell ref="L4:L8"/>
    <mergeCell ref="E5:J5"/>
    <mergeCell ref="K5:K8"/>
    <mergeCell ref="E6:G6"/>
    <mergeCell ref="H6:J6"/>
    <mergeCell ref="E7:F7"/>
    <mergeCell ref="G7:G8"/>
    <mergeCell ref="H7:I7"/>
    <mergeCell ref="J7:J8"/>
    <mergeCell ref="B4:B8"/>
    <mergeCell ref="C4:C8"/>
    <mergeCell ref="D4:D8"/>
    <mergeCell ref="M4:M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B1:CG35"/>
  <sheetViews>
    <sheetView showGridLines="0" tabSelected="1" zoomScale="77" workbookViewId="0">
      <selection activeCell="F16" sqref="F16"/>
    </sheetView>
  </sheetViews>
  <sheetFormatPr defaultColWidth="10.85546875" defaultRowHeight="14.25"/>
  <cols>
    <col min="1" max="1" width="4.5703125" style="1" customWidth="1"/>
    <col min="2" max="2" width="58.7109375" style="1" customWidth="1"/>
    <col min="3" max="4" width="30.42578125" style="1" customWidth="1"/>
    <col min="5" max="5" width="3.7109375" style="2" customWidth="1"/>
    <col min="6" max="6" width="4.5703125" style="2" customWidth="1"/>
    <col min="7" max="7" width="4" style="2" customWidth="1"/>
    <col min="8" max="9" width="2.7109375" style="1" customWidth="1"/>
    <col min="10" max="10" width="3.28515625" style="1" customWidth="1"/>
    <col min="11" max="11" width="2.7109375" style="1" customWidth="1"/>
    <col min="12" max="12" width="3.42578125" style="1" customWidth="1"/>
    <col min="13" max="13" width="4.42578125" style="1" customWidth="1"/>
    <col min="14" max="15" width="2.7109375" style="1" customWidth="1"/>
    <col min="16" max="16" width="5.42578125" style="1" customWidth="1"/>
    <col min="17" max="17" width="2.7109375" style="1" customWidth="1"/>
    <col min="18" max="18" width="3.28515625" style="1" customWidth="1"/>
    <col min="19" max="19" width="4.7109375" style="1" customWidth="1"/>
    <col min="20" max="21" width="2.7109375" style="1" customWidth="1"/>
    <col min="22" max="22" width="3.85546875" style="1" customWidth="1"/>
    <col min="23" max="24" width="2.7109375" style="1" customWidth="1"/>
    <col min="25" max="25" width="4.5703125" style="1" customWidth="1"/>
    <col min="26" max="26" width="2.7109375" style="1" customWidth="1"/>
    <col min="27" max="27" width="3.7109375" style="1" customWidth="1"/>
    <col min="28" max="28" width="4" style="1" customWidth="1"/>
    <col min="29" max="29" width="2.7109375" style="1" customWidth="1"/>
    <col min="30" max="30" width="4" style="1" customWidth="1"/>
    <col min="31" max="31" width="5.140625" style="1" customWidth="1"/>
    <col min="32" max="36" width="2.7109375" style="1" customWidth="1"/>
    <col min="37" max="37" width="4" style="1" customWidth="1"/>
    <col min="38" max="39" width="2.7109375" style="1" customWidth="1"/>
    <col min="40" max="40" width="3.85546875" style="1" customWidth="1"/>
    <col min="41" max="53" width="2.7109375" style="1" customWidth="1"/>
    <col min="54" max="54" width="4.28515625" style="1" customWidth="1"/>
    <col min="55" max="55" width="2.7109375" style="1" customWidth="1"/>
    <col min="56" max="84" width="3.28515625" style="1" customWidth="1"/>
    <col min="85" max="85" width="3.140625" style="1" customWidth="1"/>
    <col min="86" max="16384" width="10.85546875" style="1"/>
  </cols>
  <sheetData>
    <row r="1" spans="2:85" ht="27.75">
      <c r="B1" s="127" t="s">
        <v>48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  <c r="CA1" s="127"/>
      <c r="CB1" s="127"/>
      <c r="CC1" s="127"/>
      <c r="CD1" s="127"/>
      <c r="CE1" s="127"/>
      <c r="CF1" s="127"/>
      <c r="CG1" s="127"/>
    </row>
    <row r="2" spans="2:85">
      <c r="B2" s="1" t="s">
        <v>49</v>
      </c>
    </row>
    <row r="3" spans="2:85">
      <c r="B3" s="1" t="s">
        <v>50</v>
      </c>
    </row>
    <row r="4" spans="2:85">
      <c r="B4" s="1" t="s">
        <v>51</v>
      </c>
    </row>
    <row r="6" spans="2:85" s="7" customFormat="1">
      <c r="E6" s="8"/>
      <c r="F6" s="8"/>
      <c r="G6" s="8"/>
    </row>
    <row r="7" spans="2:85" s="16" customFormat="1" ht="19.5" customHeight="1">
      <c r="B7" s="50"/>
      <c r="C7" s="72"/>
      <c r="D7" s="87"/>
      <c r="E7" s="108" t="s">
        <v>52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35" t="s">
        <v>53</v>
      </c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7"/>
      <c r="AU7" s="136" t="s">
        <v>54</v>
      </c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07" t="s">
        <v>55</v>
      </c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9"/>
      <c r="CF7" s="109"/>
      <c r="CG7" s="110"/>
    </row>
    <row r="8" spans="2:85" ht="129.75" customHeight="1">
      <c r="B8" s="190" t="s">
        <v>56</v>
      </c>
      <c r="C8" s="86" t="s">
        <v>57</v>
      </c>
      <c r="D8" s="85" t="s">
        <v>58</v>
      </c>
      <c r="E8" s="128" t="str">
        <f>+'Plan de estudios'!C9</f>
        <v>Cirugía general</v>
      </c>
      <c r="F8" s="129"/>
      <c r="G8" s="130"/>
      <c r="H8" s="131" t="str">
        <f>+'Plan de estudios'!C10</f>
        <v xml:space="preserve">Cuidado intensivo </v>
      </c>
      <c r="I8" s="129"/>
      <c r="J8" s="130"/>
      <c r="K8" s="131" t="str">
        <f>+'Plan de estudios'!C11</f>
        <v>Cirugía plástica I</v>
      </c>
      <c r="L8" s="129"/>
      <c r="M8" s="130"/>
      <c r="N8" s="131" t="str">
        <f>+'Plan de estudios'!C12</f>
        <v>Dermatología</v>
      </c>
      <c r="O8" s="129"/>
      <c r="P8" s="130"/>
      <c r="Q8" s="131" t="str">
        <f>+'Plan de estudios'!C13</f>
        <v>Cirugía plástica II</v>
      </c>
      <c r="R8" s="129"/>
      <c r="S8" s="130"/>
      <c r="T8" s="131" t="str">
        <f>+'Plan de estudios'!C14</f>
        <v>Investigación I</v>
      </c>
      <c r="U8" s="129"/>
      <c r="V8" s="130"/>
      <c r="W8" s="118" t="str">
        <f>+'Plan de estudios'!C16</f>
        <v>Ortopedia</v>
      </c>
      <c r="X8" s="119"/>
      <c r="Y8" s="120"/>
      <c r="Z8" s="118" t="str">
        <f>+'Plan de estudios'!C17</f>
        <v>Cirugía plástica III</v>
      </c>
      <c r="AA8" s="119"/>
      <c r="AB8" s="120"/>
      <c r="AC8" s="118" t="str">
        <f>+'Plan de estudios'!C18</f>
        <v>Maxilofacial</v>
      </c>
      <c r="AD8" s="119"/>
      <c r="AE8" s="120"/>
      <c r="AF8" s="118" t="str">
        <f>+'Plan de estudios'!C19</f>
        <v>Otorrinolaringología</v>
      </c>
      <c r="AG8" s="119"/>
      <c r="AH8" s="120"/>
      <c r="AI8" s="118" t="str">
        <f>+'Plan de estudios'!C20</f>
        <v>Cirugía plástica IV</v>
      </c>
      <c r="AJ8" s="119"/>
      <c r="AK8" s="120"/>
      <c r="AL8" s="124" t="str">
        <f>+'Plan de estudios'!C21</f>
        <v>Quemados</v>
      </c>
      <c r="AM8" s="125"/>
      <c r="AN8" s="126"/>
      <c r="AO8" s="118" t="str">
        <f>+'Plan de estudios'!C22</f>
        <v>Investigación II</v>
      </c>
      <c r="AP8" s="119"/>
      <c r="AQ8" s="120"/>
      <c r="AR8" s="118" t="str">
        <f>+'Plan de estudios'!C23</f>
        <v>Trabajo de grado I</v>
      </c>
      <c r="AS8" s="119"/>
      <c r="AT8" s="120"/>
      <c r="AU8" s="121" t="str">
        <f>+'Plan de estudios'!C25</f>
        <v>Cirugía de mano A</v>
      </c>
      <c r="AV8" s="122"/>
      <c r="AW8" s="123"/>
      <c r="AX8" s="121" t="str">
        <f>+'Plan de estudios'!C26</f>
        <v>Cirugía de mano B</v>
      </c>
      <c r="AY8" s="122"/>
      <c r="AZ8" s="123"/>
      <c r="BA8" s="121" t="str">
        <f>+'Plan de estudios'!C27</f>
        <v>Cirugía plástica V</v>
      </c>
      <c r="BB8" s="122"/>
      <c r="BC8" s="123"/>
      <c r="BD8" s="121" t="str">
        <f>+'Plan de estudios'!C28</f>
        <v>Cirugía plástica VI</v>
      </c>
      <c r="BE8" s="122"/>
      <c r="BF8" s="123"/>
      <c r="BG8" s="121" t="str">
        <f>+'Plan de estudios'!C29</f>
        <v>Craneomaxilofacial</v>
      </c>
      <c r="BH8" s="122"/>
      <c r="BI8" s="123"/>
      <c r="BJ8" s="121" t="str">
        <f>+'Plan de estudios'!C30</f>
        <v>Investigación III</v>
      </c>
      <c r="BK8" s="122"/>
      <c r="BL8" s="123"/>
      <c r="BM8" s="121" t="str">
        <f>+'Plan de estudios'!C31</f>
        <v>Trabajo de grado II</v>
      </c>
      <c r="BN8" s="122"/>
      <c r="BO8" s="123"/>
      <c r="BP8" s="114" t="str">
        <f>+'Plan de estudios'!C33</f>
        <v>Cirugía oncológica</v>
      </c>
      <c r="BQ8" s="115"/>
      <c r="BR8" s="116"/>
      <c r="BS8" s="114" t="str">
        <f>+'Plan de estudios'!C34</f>
        <v>Ciugía plástica VII</v>
      </c>
      <c r="BT8" s="115"/>
      <c r="BU8" s="116"/>
      <c r="BV8" s="114" t="str">
        <f>+'Plan de estudios'!C35</f>
        <v>Cirugía estética</v>
      </c>
      <c r="BW8" s="115"/>
      <c r="BX8" s="116"/>
      <c r="BY8" s="114" t="str">
        <f>+'Plan de estudios'!C36</f>
        <v>Microcirugía (E/M)</v>
      </c>
      <c r="BZ8" s="115"/>
      <c r="CA8" s="116"/>
      <c r="CB8" s="114" t="str">
        <f>+'Plan de estudios'!C37</f>
        <v>Investigación IV</v>
      </c>
      <c r="CC8" s="115"/>
      <c r="CD8" s="116"/>
      <c r="CE8" s="138" t="str">
        <f>+'Plan de estudios'!C38</f>
        <v>Trabajo de grado III</v>
      </c>
      <c r="CF8" s="139"/>
      <c r="CG8" s="140"/>
    </row>
    <row r="9" spans="2:85" ht="14.25" customHeight="1">
      <c r="B9" s="132" t="s">
        <v>59</v>
      </c>
      <c r="C9" s="105"/>
      <c r="D9" s="99"/>
      <c r="E9" s="34" t="s">
        <v>60</v>
      </c>
      <c r="F9" s="3" t="s">
        <v>61</v>
      </c>
      <c r="G9" s="46" t="s">
        <v>62</v>
      </c>
      <c r="H9" s="34" t="s">
        <v>60</v>
      </c>
      <c r="I9" s="3" t="s">
        <v>61</v>
      </c>
      <c r="J9" s="46" t="s">
        <v>62</v>
      </c>
      <c r="K9" s="34" t="s">
        <v>60</v>
      </c>
      <c r="L9" s="3" t="s">
        <v>61</v>
      </c>
      <c r="M9" s="46" t="s">
        <v>62</v>
      </c>
      <c r="N9" s="34" t="s">
        <v>60</v>
      </c>
      <c r="O9" s="3" t="s">
        <v>61</v>
      </c>
      <c r="P9" s="46" t="s">
        <v>62</v>
      </c>
      <c r="Q9" s="34" t="s">
        <v>60</v>
      </c>
      <c r="R9" s="3" t="s">
        <v>61</v>
      </c>
      <c r="S9" s="46" t="s">
        <v>62</v>
      </c>
      <c r="T9" s="34" t="s">
        <v>60</v>
      </c>
      <c r="U9" s="3" t="s">
        <v>61</v>
      </c>
      <c r="V9" s="46" t="s">
        <v>62</v>
      </c>
      <c r="W9" s="34" t="s">
        <v>60</v>
      </c>
      <c r="X9" s="3" t="s">
        <v>61</v>
      </c>
      <c r="Y9" s="46" t="s">
        <v>62</v>
      </c>
      <c r="Z9" s="34" t="s">
        <v>60</v>
      </c>
      <c r="AA9" s="3" t="s">
        <v>61</v>
      </c>
      <c r="AB9" s="46" t="s">
        <v>62</v>
      </c>
      <c r="AC9" s="34" t="s">
        <v>60</v>
      </c>
      <c r="AD9" s="3" t="s">
        <v>61</v>
      </c>
      <c r="AE9" s="46" t="s">
        <v>62</v>
      </c>
      <c r="AF9" s="34" t="s">
        <v>60</v>
      </c>
      <c r="AG9" s="3" t="s">
        <v>61</v>
      </c>
      <c r="AH9" s="46" t="s">
        <v>62</v>
      </c>
      <c r="AI9" s="34" t="s">
        <v>60</v>
      </c>
      <c r="AJ9" s="3" t="s">
        <v>61</v>
      </c>
      <c r="AK9" s="46" t="s">
        <v>62</v>
      </c>
      <c r="AL9" s="34" t="s">
        <v>60</v>
      </c>
      <c r="AM9" s="3" t="s">
        <v>61</v>
      </c>
      <c r="AN9" s="46" t="s">
        <v>62</v>
      </c>
      <c r="AO9" s="34" t="s">
        <v>60</v>
      </c>
      <c r="AP9" s="3" t="s">
        <v>61</v>
      </c>
      <c r="AQ9" s="46" t="s">
        <v>62</v>
      </c>
      <c r="AR9" s="34" t="s">
        <v>60</v>
      </c>
      <c r="AS9" s="3" t="s">
        <v>61</v>
      </c>
      <c r="AT9" s="46" t="s">
        <v>62</v>
      </c>
      <c r="AU9" s="34" t="s">
        <v>60</v>
      </c>
      <c r="AV9" s="3" t="s">
        <v>61</v>
      </c>
      <c r="AW9" s="46" t="s">
        <v>62</v>
      </c>
      <c r="AX9" s="34" t="s">
        <v>60</v>
      </c>
      <c r="AY9" s="3" t="s">
        <v>61</v>
      </c>
      <c r="AZ9" s="46" t="s">
        <v>62</v>
      </c>
      <c r="BA9" s="34" t="s">
        <v>60</v>
      </c>
      <c r="BB9" s="3" t="s">
        <v>61</v>
      </c>
      <c r="BC9" s="46" t="s">
        <v>62</v>
      </c>
      <c r="BD9" s="34" t="s">
        <v>60</v>
      </c>
      <c r="BE9" s="3" t="s">
        <v>61</v>
      </c>
      <c r="BF9" s="46" t="s">
        <v>62</v>
      </c>
      <c r="BG9" s="34" t="s">
        <v>60</v>
      </c>
      <c r="BH9" s="3" t="s">
        <v>61</v>
      </c>
      <c r="BI9" s="46" t="s">
        <v>62</v>
      </c>
      <c r="BJ9" s="34" t="s">
        <v>60</v>
      </c>
      <c r="BK9" s="3" t="s">
        <v>61</v>
      </c>
      <c r="BL9" s="46" t="s">
        <v>62</v>
      </c>
      <c r="BM9" s="34" t="s">
        <v>60</v>
      </c>
      <c r="BN9" s="3" t="s">
        <v>61</v>
      </c>
      <c r="BO9" s="46" t="s">
        <v>62</v>
      </c>
      <c r="BP9" s="34" t="s">
        <v>60</v>
      </c>
      <c r="BQ9" s="3" t="s">
        <v>61</v>
      </c>
      <c r="BR9" s="46" t="s">
        <v>62</v>
      </c>
      <c r="BS9" s="36" t="s">
        <v>60</v>
      </c>
      <c r="BT9" s="4" t="s">
        <v>61</v>
      </c>
      <c r="BU9" s="33" t="s">
        <v>62</v>
      </c>
      <c r="BV9" s="34" t="s">
        <v>60</v>
      </c>
      <c r="BW9" s="3" t="s">
        <v>61</v>
      </c>
      <c r="BX9" s="46" t="s">
        <v>62</v>
      </c>
      <c r="BY9" s="34" t="s">
        <v>60</v>
      </c>
      <c r="BZ9" s="3" t="s">
        <v>61</v>
      </c>
      <c r="CA9" s="46" t="s">
        <v>62</v>
      </c>
      <c r="CB9" s="34" t="s">
        <v>60</v>
      </c>
      <c r="CC9" s="3" t="s">
        <v>61</v>
      </c>
      <c r="CD9" s="46" t="s">
        <v>62</v>
      </c>
      <c r="CE9" s="34" t="s">
        <v>60</v>
      </c>
      <c r="CF9" s="3" t="s">
        <v>61</v>
      </c>
      <c r="CG9" s="35" t="s">
        <v>62</v>
      </c>
    </row>
    <row r="10" spans="2:85" ht="15" customHeight="1">
      <c r="B10" s="132"/>
      <c r="C10" s="106"/>
      <c r="D10" s="99"/>
      <c r="E10" s="36">
        <v>5</v>
      </c>
      <c r="F10" s="4">
        <v>50</v>
      </c>
      <c r="G10" s="47">
        <f>+E10*0.5</f>
        <v>2.5</v>
      </c>
      <c r="H10" s="36">
        <v>5</v>
      </c>
      <c r="I10" s="4">
        <v>50</v>
      </c>
      <c r="J10" s="47">
        <f>+H10*0.5</f>
        <v>2.5</v>
      </c>
      <c r="K10" s="36">
        <v>5</v>
      </c>
      <c r="L10" s="4">
        <v>50</v>
      </c>
      <c r="M10" s="47">
        <f>+K10*0.5</f>
        <v>2.5</v>
      </c>
      <c r="N10" s="36">
        <v>5</v>
      </c>
      <c r="O10" s="4">
        <v>50</v>
      </c>
      <c r="P10" s="47">
        <f>+N10*0.5</f>
        <v>2.5</v>
      </c>
      <c r="Q10" s="36">
        <v>5</v>
      </c>
      <c r="R10" s="4">
        <v>50</v>
      </c>
      <c r="S10" s="47">
        <f>+Q10*0.5</f>
        <v>2.5</v>
      </c>
      <c r="T10" s="36">
        <v>2</v>
      </c>
      <c r="U10" s="4">
        <v>2</v>
      </c>
      <c r="V10" s="47">
        <f>+T10*0.5</f>
        <v>1</v>
      </c>
      <c r="W10" s="36">
        <v>5</v>
      </c>
      <c r="X10" s="4">
        <v>50</v>
      </c>
      <c r="Y10" s="47">
        <f>+W10*0.5</f>
        <v>2.5</v>
      </c>
      <c r="Z10" s="36">
        <v>5</v>
      </c>
      <c r="AA10" s="4">
        <v>50</v>
      </c>
      <c r="AB10" s="47">
        <f>+Z10*0.5</f>
        <v>2.5</v>
      </c>
      <c r="AC10" s="36">
        <v>5</v>
      </c>
      <c r="AD10" s="4">
        <v>50</v>
      </c>
      <c r="AE10" s="47">
        <f>+AC10*0.5</f>
        <v>2.5</v>
      </c>
      <c r="AF10" s="36">
        <v>5</v>
      </c>
      <c r="AG10" s="4">
        <v>50</v>
      </c>
      <c r="AH10" s="47">
        <f>+AF10*0.5</f>
        <v>2.5</v>
      </c>
      <c r="AI10" s="36">
        <v>5</v>
      </c>
      <c r="AJ10" s="4">
        <v>50</v>
      </c>
      <c r="AK10" s="47">
        <f>+AI10*0.5</f>
        <v>2.5</v>
      </c>
      <c r="AL10" s="36">
        <v>5</v>
      </c>
      <c r="AM10" s="4">
        <v>50</v>
      </c>
      <c r="AN10" s="47">
        <f>+AL10*0.5</f>
        <v>2.5</v>
      </c>
      <c r="AO10" s="36">
        <v>1</v>
      </c>
      <c r="AP10" s="4">
        <v>1</v>
      </c>
      <c r="AQ10" s="47">
        <f>+AO10*0.5</f>
        <v>0.5</v>
      </c>
      <c r="AR10" s="36">
        <v>0</v>
      </c>
      <c r="AS10" s="4">
        <v>1</v>
      </c>
      <c r="AT10" s="47">
        <f>+AR10*0.5</f>
        <v>0</v>
      </c>
      <c r="AU10" s="36">
        <v>5</v>
      </c>
      <c r="AV10" s="4">
        <v>50</v>
      </c>
      <c r="AW10" s="47">
        <f>+AU10*0.5</f>
        <v>2.5</v>
      </c>
      <c r="AX10" s="36">
        <v>5</v>
      </c>
      <c r="AY10" s="4">
        <v>50</v>
      </c>
      <c r="AZ10" s="47">
        <f>+AX10*0.5</f>
        <v>2.5</v>
      </c>
      <c r="BA10" s="36">
        <v>5</v>
      </c>
      <c r="BB10" s="4">
        <v>50</v>
      </c>
      <c r="BC10" s="47">
        <f>+BA10*0.5</f>
        <v>2.5</v>
      </c>
      <c r="BD10" s="36">
        <v>5</v>
      </c>
      <c r="BE10" s="4">
        <v>50</v>
      </c>
      <c r="BF10" s="47">
        <f>+BD10*0.5</f>
        <v>2.5</v>
      </c>
      <c r="BG10" s="36">
        <v>5</v>
      </c>
      <c r="BH10" s="4">
        <v>50</v>
      </c>
      <c r="BI10" s="47">
        <f>+BG10*0.5</f>
        <v>2.5</v>
      </c>
      <c r="BJ10" s="36">
        <v>1</v>
      </c>
      <c r="BK10" s="4">
        <v>1</v>
      </c>
      <c r="BL10" s="47">
        <f>+BJ10*0.5</f>
        <v>0.5</v>
      </c>
      <c r="BM10" s="36">
        <v>0</v>
      </c>
      <c r="BN10" s="4">
        <v>1</v>
      </c>
      <c r="BO10" s="47">
        <f>+BM10*0.5</f>
        <v>0</v>
      </c>
      <c r="BP10" s="36">
        <v>5</v>
      </c>
      <c r="BQ10" s="4">
        <v>50</v>
      </c>
      <c r="BR10" s="47">
        <f>+BP10*0.5</f>
        <v>2.5</v>
      </c>
      <c r="BS10" s="36">
        <v>5</v>
      </c>
      <c r="BT10" s="4">
        <v>50</v>
      </c>
      <c r="BU10" s="47">
        <f>+BS10*0.5</f>
        <v>2.5</v>
      </c>
      <c r="BV10" s="36">
        <v>5</v>
      </c>
      <c r="BW10" s="4">
        <v>50</v>
      </c>
      <c r="BX10" s="47">
        <f>+BV10*0.5</f>
        <v>2.5</v>
      </c>
      <c r="BY10" s="36">
        <v>5</v>
      </c>
      <c r="BZ10" s="4">
        <v>50</v>
      </c>
      <c r="CA10" s="47">
        <f>+BY10*0.5</f>
        <v>2.5</v>
      </c>
      <c r="CB10" s="36">
        <v>1</v>
      </c>
      <c r="CC10" s="4">
        <v>1</v>
      </c>
      <c r="CD10" s="47">
        <f>+CB10*0.5</f>
        <v>0.5</v>
      </c>
      <c r="CE10" s="36">
        <v>0</v>
      </c>
      <c r="CF10" s="4">
        <v>1</v>
      </c>
      <c r="CG10" s="37">
        <f>+CE10*0.5</f>
        <v>0</v>
      </c>
    </row>
    <row r="11" spans="2:85" ht="15">
      <c r="B11" s="43" t="s">
        <v>63</v>
      </c>
      <c r="C11" s="106"/>
      <c r="D11" s="99"/>
      <c r="E11" s="100">
        <v>8</v>
      </c>
      <c r="F11" s="101"/>
      <c r="G11" s="102"/>
      <c r="H11" s="133">
        <v>6</v>
      </c>
      <c r="I11" s="134"/>
      <c r="J11" s="134"/>
      <c r="K11" s="133">
        <v>12</v>
      </c>
      <c r="L11" s="134"/>
      <c r="M11" s="134"/>
      <c r="N11" s="133">
        <v>6</v>
      </c>
      <c r="O11" s="134"/>
      <c r="P11" s="134"/>
      <c r="Q11" s="133">
        <v>16</v>
      </c>
      <c r="R11" s="134"/>
      <c r="S11" s="134"/>
      <c r="T11" s="100">
        <v>48</v>
      </c>
      <c r="U11" s="101"/>
      <c r="V11" s="102"/>
      <c r="W11" s="100">
        <v>6</v>
      </c>
      <c r="X11" s="101"/>
      <c r="Y11" s="102"/>
      <c r="Z11" s="100">
        <v>10</v>
      </c>
      <c r="AA11" s="101"/>
      <c r="AB11" s="102"/>
      <c r="AC11" s="100">
        <v>8</v>
      </c>
      <c r="AD11" s="101"/>
      <c r="AE11" s="102"/>
      <c r="AF11" s="100">
        <v>4</v>
      </c>
      <c r="AG11" s="101"/>
      <c r="AH11" s="102"/>
      <c r="AI11" s="100">
        <v>8</v>
      </c>
      <c r="AJ11" s="101"/>
      <c r="AK11" s="102"/>
      <c r="AL11" s="100">
        <v>12</v>
      </c>
      <c r="AM11" s="101"/>
      <c r="AN11" s="102"/>
      <c r="AO11" s="100">
        <v>48</v>
      </c>
      <c r="AP11" s="101"/>
      <c r="AQ11" s="102"/>
      <c r="AR11" s="100">
        <v>48</v>
      </c>
      <c r="AS11" s="101"/>
      <c r="AT11" s="102"/>
      <c r="AU11" s="100">
        <v>8</v>
      </c>
      <c r="AV11" s="101"/>
      <c r="AW11" s="102"/>
      <c r="AX11" s="100">
        <v>8</v>
      </c>
      <c r="AY11" s="101"/>
      <c r="AZ11" s="102"/>
      <c r="BA11" s="100">
        <v>8</v>
      </c>
      <c r="BB11" s="101"/>
      <c r="BC11" s="102"/>
      <c r="BD11" s="100">
        <v>8</v>
      </c>
      <c r="BE11" s="101"/>
      <c r="BF11" s="102"/>
      <c r="BG11" s="100">
        <v>16</v>
      </c>
      <c r="BH11" s="101"/>
      <c r="BI11" s="102"/>
      <c r="BJ11" s="100">
        <v>48</v>
      </c>
      <c r="BK11" s="101"/>
      <c r="BL11" s="102"/>
      <c r="BM11" s="100">
        <v>48</v>
      </c>
      <c r="BN11" s="101"/>
      <c r="BO11" s="102"/>
      <c r="BP11" s="100">
        <v>14</v>
      </c>
      <c r="BQ11" s="101"/>
      <c r="BR11" s="102"/>
      <c r="BS11" s="100">
        <v>11</v>
      </c>
      <c r="BT11" s="101"/>
      <c r="BU11" s="102"/>
      <c r="BV11" s="100">
        <v>11</v>
      </c>
      <c r="BW11" s="101"/>
      <c r="BX11" s="102"/>
      <c r="BY11" s="100">
        <v>12</v>
      </c>
      <c r="BZ11" s="101"/>
      <c r="CA11" s="102"/>
      <c r="CB11" s="100">
        <v>48</v>
      </c>
      <c r="CC11" s="101"/>
      <c r="CD11" s="102"/>
      <c r="CE11" s="100">
        <v>48</v>
      </c>
      <c r="CF11" s="101"/>
      <c r="CG11" s="117"/>
    </row>
    <row r="12" spans="2:85" ht="15">
      <c r="B12" s="43" t="s">
        <v>64</v>
      </c>
      <c r="C12" s="106"/>
      <c r="D12" s="99"/>
      <c r="E12" s="100">
        <v>3</v>
      </c>
      <c r="F12" s="101"/>
      <c r="G12" s="102"/>
      <c r="H12" s="100">
        <v>3</v>
      </c>
      <c r="I12" s="101"/>
      <c r="J12" s="102"/>
      <c r="K12" s="100">
        <v>3</v>
      </c>
      <c r="L12" s="101"/>
      <c r="M12" s="102"/>
      <c r="N12" s="100">
        <v>3</v>
      </c>
      <c r="O12" s="101"/>
      <c r="P12" s="102"/>
      <c r="Q12" s="100">
        <v>3</v>
      </c>
      <c r="R12" s="101"/>
      <c r="S12" s="102"/>
      <c r="T12" s="100">
        <v>3</v>
      </c>
      <c r="U12" s="101"/>
      <c r="V12" s="102"/>
      <c r="W12" s="100">
        <v>3</v>
      </c>
      <c r="X12" s="101"/>
      <c r="Y12" s="102"/>
      <c r="Z12" s="100">
        <v>3</v>
      </c>
      <c r="AA12" s="101"/>
      <c r="AB12" s="102"/>
      <c r="AC12" s="100">
        <v>3</v>
      </c>
      <c r="AD12" s="101"/>
      <c r="AE12" s="102"/>
      <c r="AF12" s="100">
        <v>3</v>
      </c>
      <c r="AG12" s="101"/>
      <c r="AH12" s="102"/>
      <c r="AI12" s="100">
        <v>3</v>
      </c>
      <c r="AJ12" s="101"/>
      <c r="AK12" s="102"/>
      <c r="AL12" s="100">
        <v>3</v>
      </c>
      <c r="AM12" s="101"/>
      <c r="AN12" s="102"/>
      <c r="AO12" s="100">
        <v>3</v>
      </c>
      <c r="AP12" s="101"/>
      <c r="AQ12" s="102"/>
      <c r="AR12" s="100">
        <v>3</v>
      </c>
      <c r="AS12" s="101"/>
      <c r="AT12" s="102"/>
      <c r="AU12" s="100">
        <v>3</v>
      </c>
      <c r="AV12" s="101"/>
      <c r="AW12" s="102"/>
      <c r="AX12" s="100">
        <v>3</v>
      </c>
      <c r="AY12" s="101"/>
      <c r="AZ12" s="102"/>
      <c r="BA12" s="100">
        <v>3</v>
      </c>
      <c r="BB12" s="101"/>
      <c r="BC12" s="102"/>
      <c r="BD12" s="100">
        <v>3</v>
      </c>
      <c r="BE12" s="101"/>
      <c r="BF12" s="102"/>
      <c r="BG12" s="100">
        <v>3</v>
      </c>
      <c r="BH12" s="101"/>
      <c r="BI12" s="102"/>
      <c r="BJ12" s="100">
        <v>3</v>
      </c>
      <c r="BK12" s="101"/>
      <c r="BL12" s="102"/>
      <c r="BM12" s="100">
        <v>3</v>
      </c>
      <c r="BN12" s="101"/>
      <c r="BO12" s="102"/>
      <c r="BP12" s="100">
        <v>3</v>
      </c>
      <c r="BQ12" s="101"/>
      <c r="BR12" s="102"/>
      <c r="BS12" s="100">
        <v>3</v>
      </c>
      <c r="BT12" s="101"/>
      <c r="BU12" s="102"/>
      <c r="BV12" s="100">
        <v>3</v>
      </c>
      <c r="BW12" s="101"/>
      <c r="BX12" s="102"/>
      <c r="BY12" s="100">
        <v>3</v>
      </c>
      <c r="BZ12" s="101"/>
      <c r="CA12" s="102"/>
      <c r="CB12" s="100">
        <v>3</v>
      </c>
      <c r="CC12" s="101"/>
      <c r="CD12" s="102"/>
      <c r="CE12" s="111">
        <v>3</v>
      </c>
      <c r="CF12" s="112"/>
      <c r="CG12" s="113"/>
    </row>
    <row r="13" spans="2:85" ht="15">
      <c r="B13" s="43" t="s">
        <v>65</v>
      </c>
      <c r="C13" s="106"/>
      <c r="D13" s="99"/>
      <c r="E13" s="100">
        <v>1</v>
      </c>
      <c r="F13" s="101"/>
      <c r="G13" s="102"/>
      <c r="H13" s="100">
        <v>1</v>
      </c>
      <c r="I13" s="101"/>
      <c r="J13" s="102"/>
      <c r="K13" s="100">
        <v>1</v>
      </c>
      <c r="L13" s="101"/>
      <c r="M13" s="102"/>
      <c r="N13" s="100">
        <v>1</v>
      </c>
      <c r="O13" s="101"/>
      <c r="P13" s="102"/>
      <c r="Q13" s="100">
        <v>1</v>
      </c>
      <c r="R13" s="101"/>
      <c r="S13" s="102"/>
      <c r="T13" s="100">
        <v>1</v>
      </c>
      <c r="U13" s="101"/>
      <c r="V13" s="102"/>
      <c r="W13" s="100">
        <v>1</v>
      </c>
      <c r="X13" s="101"/>
      <c r="Y13" s="102"/>
      <c r="Z13" s="100">
        <v>1</v>
      </c>
      <c r="AA13" s="101"/>
      <c r="AB13" s="102"/>
      <c r="AC13" s="100">
        <v>1</v>
      </c>
      <c r="AD13" s="101"/>
      <c r="AE13" s="102"/>
      <c r="AF13" s="100">
        <v>1</v>
      </c>
      <c r="AG13" s="101"/>
      <c r="AH13" s="102"/>
      <c r="AI13" s="100">
        <v>1</v>
      </c>
      <c r="AJ13" s="101"/>
      <c r="AK13" s="102"/>
      <c r="AL13" s="100">
        <v>1</v>
      </c>
      <c r="AM13" s="101"/>
      <c r="AN13" s="102"/>
      <c r="AO13" s="100">
        <v>1</v>
      </c>
      <c r="AP13" s="101"/>
      <c r="AQ13" s="102"/>
      <c r="AR13" s="100"/>
      <c r="AS13" s="101"/>
      <c r="AT13" s="102"/>
      <c r="AU13" s="100">
        <v>1</v>
      </c>
      <c r="AV13" s="101"/>
      <c r="AW13" s="102"/>
      <c r="AX13" s="100">
        <v>1</v>
      </c>
      <c r="AY13" s="101"/>
      <c r="AZ13" s="102"/>
      <c r="BA13" s="100">
        <v>1</v>
      </c>
      <c r="BB13" s="101"/>
      <c r="BC13" s="102"/>
      <c r="BD13" s="100">
        <v>1</v>
      </c>
      <c r="BE13" s="101"/>
      <c r="BF13" s="102"/>
      <c r="BG13" s="100">
        <v>1</v>
      </c>
      <c r="BH13" s="101"/>
      <c r="BI13" s="102"/>
      <c r="BJ13" s="100">
        <v>1</v>
      </c>
      <c r="BK13" s="101"/>
      <c r="BL13" s="102"/>
      <c r="BM13" s="100">
        <v>1</v>
      </c>
      <c r="BN13" s="101"/>
      <c r="BO13" s="102"/>
      <c r="BP13" s="100">
        <v>1</v>
      </c>
      <c r="BQ13" s="101"/>
      <c r="BR13" s="102"/>
      <c r="BS13" s="100">
        <v>1</v>
      </c>
      <c r="BT13" s="101"/>
      <c r="BU13" s="102"/>
      <c r="BV13" s="100">
        <v>1</v>
      </c>
      <c r="BW13" s="101"/>
      <c r="BX13" s="102"/>
      <c r="BY13" s="100">
        <v>1</v>
      </c>
      <c r="BZ13" s="101"/>
      <c r="CA13" s="102"/>
      <c r="CB13" s="100">
        <v>1</v>
      </c>
      <c r="CC13" s="101"/>
      <c r="CD13" s="102"/>
      <c r="CE13" s="111">
        <v>1</v>
      </c>
      <c r="CF13" s="112"/>
      <c r="CG13" s="113"/>
    </row>
    <row r="14" spans="2:85" ht="15">
      <c r="B14" s="43" t="s">
        <v>66</v>
      </c>
      <c r="C14" s="106"/>
      <c r="D14" s="99"/>
      <c r="E14" s="100">
        <v>1</v>
      </c>
      <c r="F14" s="101"/>
      <c r="G14" s="102"/>
      <c r="H14" s="100">
        <v>1</v>
      </c>
      <c r="I14" s="101"/>
      <c r="J14" s="102"/>
      <c r="K14" s="100">
        <v>1</v>
      </c>
      <c r="L14" s="101"/>
      <c r="M14" s="102"/>
      <c r="N14" s="100">
        <v>1</v>
      </c>
      <c r="O14" s="101"/>
      <c r="P14" s="102"/>
      <c r="Q14" s="100">
        <v>1</v>
      </c>
      <c r="R14" s="101"/>
      <c r="S14" s="102"/>
      <c r="T14" s="100">
        <v>1</v>
      </c>
      <c r="U14" s="101"/>
      <c r="V14" s="102"/>
      <c r="W14" s="100">
        <v>1</v>
      </c>
      <c r="X14" s="101"/>
      <c r="Y14" s="102"/>
      <c r="Z14" s="100">
        <v>1</v>
      </c>
      <c r="AA14" s="101"/>
      <c r="AB14" s="102"/>
      <c r="AC14" s="100">
        <v>1</v>
      </c>
      <c r="AD14" s="101"/>
      <c r="AE14" s="102"/>
      <c r="AF14" s="100">
        <v>1</v>
      </c>
      <c r="AG14" s="101"/>
      <c r="AH14" s="102"/>
      <c r="AI14" s="100">
        <v>1</v>
      </c>
      <c r="AJ14" s="101"/>
      <c r="AK14" s="102"/>
      <c r="AL14" s="100">
        <v>1</v>
      </c>
      <c r="AM14" s="101"/>
      <c r="AN14" s="102"/>
      <c r="AO14" s="100">
        <v>1</v>
      </c>
      <c r="AP14" s="101"/>
      <c r="AQ14" s="102"/>
      <c r="AR14" s="100">
        <v>1</v>
      </c>
      <c r="AS14" s="101"/>
      <c r="AT14" s="102"/>
      <c r="AU14" s="100">
        <v>1</v>
      </c>
      <c r="AV14" s="101"/>
      <c r="AW14" s="102"/>
      <c r="AX14" s="100">
        <v>1</v>
      </c>
      <c r="AY14" s="101"/>
      <c r="AZ14" s="102"/>
      <c r="BA14" s="100">
        <v>1</v>
      </c>
      <c r="BB14" s="101"/>
      <c r="BC14" s="102"/>
      <c r="BD14" s="100">
        <v>1</v>
      </c>
      <c r="BE14" s="101"/>
      <c r="BF14" s="102"/>
      <c r="BG14" s="100">
        <v>1</v>
      </c>
      <c r="BH14" s="101"/>
      <c r="BI14" s="102"/>
      <c r="BJ14" s="100">
        <v>1</v>
      </c>
      <c r="BK14" s="101"/>
      <c r="BL14" s="102"/>
      <c r="BM14" s="100">
        <v>1</v>
      </c>
      <c r="BN14" s="101"/>
      <c r="BO14" s="102"/>
      <c r="BP14" s="100">
        <v>1</v>
      </c>
      <c r="BQ14" s="101"/>
      <c r="BR14" s="102"/>
      <c r="BS14" s="100">
        <v>1</v>
      </c>
      <c r="BT14" s="101"/>
      <c r="BU14" s="102"/>
      <c r="BV14" s="100">
        <v>1</v>
      </c>
      <c r="BW14" s="101"/>
      <c r="BX14" s="102"/>
      <c r="BY14" s="100">
        <v>1</v>
      </c>
      <c r="BZ14" s="101"/>
      <c r="CA14" s="102"/>
      <c r="CB14" s="100">
        <v>1</v>
      </c>
      <c r="CC14" s="101"/>
      <c r="CD14" s="102"/>
      <c r="CE14" s="111">
        <v>1</v>
      </c>
      <c r="CF14" s="112"/>
      <c r="CG14" s="113"/>
    </row>
    <row r="15" spans="2:85" ht="33.75">
      <c r="B15" s="44" t="s">
        <v>67</v>
      </c>
      <c r="C15" s="73"/>
      <c r="D15" s="74"/>
      <c r="E15" s="58"/>
      <c r="F15" s="59"/>
      <c r="G15" s="60"/>
      <c r="H15" s="39"/>
      <c r="I15" s="5"/>
      <c r="J15" s="49"/>
      <c r="K15" s="39"/>
      <c r="L15" s="5"/>
      <c r="M15" s="49"/>
      <c r="N15" s="39"/>
      <c r="O15" s="5"/>
      <c r="P15" s="49"/>
      <c r="Q15" s="39"/>
      <c r="R15" s="5"/>
      <c r="S15" s="49"/>
      <c r="T15" s="39"/>
      <c r="U15" s="5"/>
      <c r="V15" s="49"/>
      <c r="W15" s="39"/>
      <c r="X15" s="5"/>
      <c r="Y15" s="49"/>
      <c r="Z15" s="39"/>
      <c r="AA15" s="5"/>
      <c r="AB15" s="49"/>
      <c r="AC15" s="39"/>
      <c r="AD15" s="5"/>
      <c r="AE15" s="49"/>
      <c r="AF15" s="39"/>
      <c r="AG15" s="5"/>
      <c r="AH15" s="49"/>
      <c r="AI15" s="39"/>
      <c r="AJ15" s="5"/>
      <c r="AK15" s="49"/>
      <c r="AL15" s="39"/>
      <c r="AM15" s="5"/>
      <c r="AN15" s="49"/>
      <c r="AO15" s="39"/>
      <c r="AP15" s="5"/>
      <c r="AQ15" s="49"/>
      <c r="AR15" s="39"/>
      <c r="AS15" s="5"/>
      <c r="AT15" s="49"/>
      <c r="AU15" s="39"/>
      <c r="AV15" s="5"/>
      <c r="AW15" s="49"/>
      <c r="AX15" s="39"/>
      <c r="AY15" s="5"/>
      <c r="AZ15" s="49"/>
      <c r="BA15" s="39"/>
      <c r="BB15" s="5"/>
      <c r="BC15" s="49"/>
      <c r="BD15" s="39"/>
      <c r="BE15" s="5"/>
      <c r="BF15" s="49"/>
      <c r="BG15" s="39"/>
      <c r="BH15" s="5"/>
      <c r="BI15" s="49"/>
      <c r="BJ15" s="39"/>
      <c r="BK15" s="5"/>
      <c r="BL15" s="49"/>
      <c r="BM15" s="39"/>
      <c r="BN15" s="5"/>
      <c r="BO15" s="49"/>
      <c r="BP15" s="39"/>
      <c r="BQ15" s="5"/>
      <c r="BR15" s="49"/>
      <c r="BS15" s="39"/>
      <c r="BT15" s="5"/>
      <c r="BU15" s="49"/>
      <c r="BV15" s="39"/>
      <c r="BW15" s="5"/>
      <c r="BX15" s="49"/>
      <c r="BY15" s="39"/>
      <c r="BZ15" s="5"/>
      <c r="CA15" s="49"/>
      <c r="CB15" s="39"/>
      <c r="CC15" s="5"/>
      <c r="CD15" s="49"/>
      <c r="CE15" s="39"/>
      <c r="CF15" s="5"/>
      <c r="CG15" s="40"/>
    </row>
    <row r="16" spans="2:85" ht="33.75">
      <c r="B16" s="44" t="s">
        <v>68</v>
      </c>
      <c r="C16" s="73"/>
      <c r="D16" s="74"/>
      <c r="E16" s="38"/>
      <c r="F16" s="9"/>
      <c r="G16" s="48"/>
      <c r="H16" s="58"/>
      <c r="I16" s="59"/>
      <c r="J16" s="60"/>
      <c r="K16" s="39"/>
      <c r="L16" s="5"/>
      <c r="M16" s="49"/>
      <c r="N16" s="39"/>
      <c r="O16" s="5"/>
      <c r="P16" s="49"/>
      <c r="Q16" s="39"/>
      <c r="R16" s="5"/>
      <c r="S16" s="49"/>
      <c r="T16" s="39"/>
      <c r="U16" s="5"/>
      <c r="V16" s="49"/>
      <c r="W16" s="39"/>
      <c r="X16" s="5"/>
      <c r="Y16" s="49"/>
      <c r="Z16" s="39"/>
      <c r="AA16" s="5"/>
      <c r="AB16" s="49"/>
      <c r="AC16" s="39"/>
      <c r="AD16" s="5"/>
      <c r="AE16" s="49"/>
      <c r="AF16" s="39"/>
      <c r="AG16" s="5"/>
      <c r="AH16" s="49"/>
      <c r="AI16" s="39"/>
      <c r="AJ16" s="5"/>
      <c r="AK16" s="49"/>
      <c r="AL16" s="39"/>
      <c r="AM16" s="5"/>
      <c r="AN16" s="49"/>
      <c r="AO16" s="39"/>
      <c r="AP16" s="5"/>
      <c r="AQ16" s="49"/>
      <c r="AR16" s="39"/>
      <c r="AS16" s="5"/>
      <c r="AT16" s="49"/>
      <c r="AU16" s="39"/>
      <c r="AV16" s="5"/>
      <c r="AW16" s="49"/>
      <c r="AX16" s="39"/>
      <c r="AY16" s="5"/>
      <c r="AZ16" s="49"/>
      <c r="BA16" s="39"/>
      <c r="BB16" s="5"/>
      <c r="BC16" s="49"/>
      <c r="BD16" s="39"/>
      <c r="BE16" s="5"/>
      <c r="BF16" s="49"/>
      <c r="BG16" s="39"/>
      <c r="BH16" s="5"/>
      <c r="BI16" s="70"/>
      <c r="BJ16" s="69"/>
      <c r="BK16" s="68"/>
      <c r="BL16" s="49"/>
      <c r="BM16" s="39"/>
      <c r="BN16" s="5"/>
      <c r="BO16" s="49"/>
      <c r="BP16" s="39"/>
      <c r="BQ16" s="5"/>
      <c r="BR16" s="49"/>
      <c r="BS16" s="39"/>
      <c r="BT16" s="5"/>
      <c r="BU16" s="49"/>
      <c r="BV16" s="39"/>
      <c r="BW16" s="5"/>
      <c r="BX16" s="49"/>
      <c r="BY16" s="39"/>
      <c r="BZ16" s="5"/>
      <c r="CA16" s="49"/>
      <c r="CB16" s="39"/>
      <c r="CC16" s="5"/>
      <c r="CD16" s="49"/>
      <c r="CE16" s="39"/>
      <c r="CF16" s="5"/>
      <c r="CG16" s="40"/>
    </row>
    <row r="17" spans="2:85">
      <c r="B17" s="45" t="s">
        <v>69</v>
      </c>
      <c r="C17" s="88" t="s">
        <v>70</v>
      </c>
      <c r="D17" s="71">
        <f>+SUM(E17:CG17)</f>
        <v>269.5</v>
      </c>
      <c r="E17" s="39"/>
      <c r="F17" s="5"/>
      <c r="G17" s="49"/>
      <c r="H17" s="39"/>
      <c r="I17" s="5"/>
      <c r="J17" s="49"/>
      <c r="K17" s="103">
        <v>36</v>
      </c>
      <c r="L17" s="104"/>
      <c r="M17" s="64">
        <f>+M10</f>
        <v>2.5</v>
      </c>
      <c r="N17" s="39"/>
      <c r="O17" s="5"/>
      <c r="P17" s="49"/>
      <c r="Q17" s="97">
        <v>36</v>
      </c>
      <c r="R17" s="98"/>
      <c r="S17" s="63">
        <v>2.5</v>
      </c>
      <c r="T17" s="39"/>
      <c r="U17" s="5"/>
      <c r="V17" s="49"/>
      <c r="W17" s="39"/>
      <c r="X17" s="5"/>
      <c r="Y17" s="49"/>
      <c r="Z17" s="97">
        <v>36</v>
      </c>
      <c r="AA17" s="98"/>
      <c r="AB17" s="65">
        <v>2.5</v>
      </c>
      <c r="AC17" s="39"/>
      <c r="AD17" s="5"/>
      <c r="AE17" s="49"/>
      <c r="AF17" s="39"/>
      <c r="AG17" s="5"/>
      <c r="AH17" s="49"/>
      <c r="AI17" s="39"/>
      <c r="AJ17" s="5"/>
      <c r="AK17" s="49"/>
      <c r="AL17" s="97">
        <v>36</v>
      </c>
      <c r="AM17" s="98"/>
      <c r="AN17" s="64">
        <v>2.5</v>
      </c>
      <c r="AO17" s="39"/>
      <c r="AP17" s="5"/>
      <c r="AQ17" s="49"/>
      <c r="AR17" s="39"/>
      <c r="AS17" s="5"/>
      <c r="AT17" s="49"/>
      <c r="AU17" s="39"/>
      <c r="AV17" s="5"/>
      <c r="AW17" s="49"/>
      <c r="AX17" s="39"/>
      <c r="AY17" s="5"/>
      <c r="AZ17" s="49"/>
      <c r="BA17" s="97">
        <v>36</v>
      </c>
      <c r="BB17" s="98"/>
      <c r="BC17" s="65">
        <v>2.5</v>
      </c>
      <c r="BD17" s="39"/>
      <c r="BE17" s="5"/>
      <c r="BF17" s="49"/>
      <c r="BG17" s="97">
        <v>36</v>
      </c>
      <c r="BH17" s="98"/>
      <c r="BI17" s="65">
        <v>2.5</v>
      </c>
      <c r="BJ17" s="39"/>
      <c r="BK17" s="5"/>
      <c r="BL17" s="49"/>
      <c r="BM17" s="39"/>
      <c r="BN17" s="5"/>
      <c r="BO17" s="49"/>
      <c r="BP17" s="39"/>
      <c r="BQ17" s="5"/>
      <c r="BR17" s="49"/>
      <c r="BS17" s="97">
        <v>36</v>
      </c>
      <c r="BT17" s="98"/>
      <c r="BU17" s="65">
        <v>2.5</v>
      </c>
      <c r="BV17" s="39"/>
      <c r="BW17" s="5"/>
      <c r="BX17" s="49"/>
      <c r="BY17" s="39"/>
      <c r="BZ17" s="5"/>
      <c r="CA17" s="49"/>
      <c r="CB17" s="39"/>
      <c r="CC17" s="5"/>
      <c r="CD17" s="49"/>
      <c r="CE17" s="39"/>
      <c r="CF17" s="5"/>
      <c r="CG17" s="40"/>
    </row>
    <row r="18" spans="2:85">
      <c r="B18" s="45" t="s">
        <v>69</v>
      </c>
      <c r="C18" s="88" t="s">
        <v>70</v>
      </c>
      <c r="D18" s="71">
        <f t="shared" ref="D18:D35" si="0">+SUM(E18:CG18)</f>
        <v>269.5</v>
      </c>
      <c r="E18" s="39"/>
      <c r="F18" s="5"/>
      <c r="G18" s="49"/>
      <c r="H18" s="39"/>
      <c r="I18" s="5"/>
      <c r="J18" s="49"/>
      <c r="K18" s="103">
        <v>36</v>
      </c>
      <c r="L18" s="104"/>
      <c r="M18" s="65">
        <v>2.5</v>
      </c>
      <c r="N18" s="39"/>
      <c r="O18" s="5"/>
      <c r="P18" s="49"/>
      <c r="Q18" s="97">
        <v>36</v>
      </c>
      <c r="R18" s="98"/>
      <c r="S18" s="63">
        <v>2.5</v>
      </c>
      <c r="T18" s="39"/>
      <c r="U18" s="5"/>
      <c r="V18" s="49"/>
      <c r="W18" s="39"/>
      <c r="X18" s="5"/>
      <c r="Y18" s="49"/>
      <c r="Z18" s="97">
        <v>36</v>
      </c>
      <c r="AA18" s="98"/>
      <c r="AB18" s="65">
        <v>2.5</v>
      </c>
      <c r="AC18" s="39"/>
      <c r="AD18" s="5"/>
      <c r="AE18" s="49"/>
      <c r="AF18" s="39"/>
      <c r="AG18" s="5"/>
      <c r="AH18" s="49"/>
      <c r="AI18" s="39"/>
      <c r="AJ18" s="5"/>
      <c r="AK18" s="49"/>
      <c r="AL18" s="97">
        <v>36</v>
      </c>
      <c r="AM18" s="98"/>
      <c r="AN18" s="64">
        <v>2.5</v>
      </c>
      <c r="AO18" s="39"/>
      <c r="AP18" s="5"/>
      <c r="AQ18" s="49"/>
      <c r="AR18" s="39"/>
      <c r="AS18" s="5"/>
      <c r="AT18" s="49"/>
      <c r="AU18" s="39"/>
      <c r="AV18" s="5"/>
      <c r="AW18" s="49"/>
      <c r="AX18" s="39"/>
      <c r="AY18" s="5"/>
      <c r="AZ18" s="49"/>
      <c r="BA18" s="97">
        <v>36</v>
      </c>
      <c r="BB18" s="98"/>
      <c r="BC18" s="65">
        <v>2.5</v>
      </c>
      <c r="BD18" s="39"/>
      <c r="BE18" s="5"/>
      <c r="BF18" s="49"/>
      <c r="BG18" s="97">
        <v>36</v>
      </c>
      <c r="BH18" s="98"/>
      <c r="BI18" s="65">
        <v>2.5</v>
      </c>
      <c r="BJ18" s="39"/>
      <c r="BK18" s="5"/>
      <c r="BL18" s="49"/>
      <c r="BM18" s="39"/>
      <c r="BN18" s="5"/>
      <c r="BO18" s="49"/>
      <c r="BP18" s="39"/>
      <c r="BQ18" s="5"/>
      <c r="BR18" s="49"/>
      <c r="BS18" s="97">
        <v>36</v>
      </c>
      <c r="BT18" s="98"/>
      <c r="BU18" s="65">
        <v>2.5</v>
      </c>
      <c r="BV18" s="39"/>
      <c r="BW18" s="5"/>
      <c r="BX18" s="49"/>
      <c r="BY18" s="39"/>
      <c r="BZ18" s="5"/>
      <c r="CA18" s="49"/>
      <c r="CB18" s="39"/>
      <c r="CC18" s="5"/>
      <c r="CD18" s="49"/>
      <c r="CE18" s="39"/>
      <c r="CF18" s="5"/>
      <c r="CG18" s="40"/>
    </row>
    <row r="19" spans="2:85">
      <c r="B19" s="45" t="s">
        <v>69</v>
      </c>
      <c r="C19" s="88" t="s">
        <v>70</v>
      </c>
      <c r="D19" s="71">
        <f t="shared" si="0"/>
        <v>382.5</v>
      </c>
      <c r="E19" s="39"/>
      <c r="F19" s="5"/>
      <c r="G19" s="49"/>
      <c r="H19" s="39"/>
      <c r="I19" s="5"/>
      <c r="J19" s="49"/>
      <c r="K19" s="103">
        <v>36</v>
      </c>
      <c r="L19" s="104">
        <v>36</v>
      </c>
      <c r="M19" s="65">
        <v>2.5</v>
      </c>
      <c r="N19" s="39"/>
      <c r="O19" s="5"/>
      <c r="P19" s="49"/>
      <c r="Q19" s="97">
        <v>36</v>
      </c>
      <c r="R19" s="98"/>
      <c r="S19" s="63">
        <v>2.5</v>
      </c>
      <c r="T19" s="39"/>
      <c r="U19" s="5"/>
      <c r="V19" s="49"/>
      <c r="W19" s="39"/>
      <c r="X19" s="5"/>
      <c r="Y19" s="49"/>
      <c r="Z19" s="97">
        <v>36</v>
      </c>
      <c r="AA19" s="98"/>
      <c r="AB19" s="65">
        <v>2.5</v>
      </c>
      <c r="AC19" s="39"/>
      <c r="AD19" s="5"/>
      <c r="AE19" s="49"/>
      <c r="AF19" s="39"/>
      <c r="AG19" s="5"/>
      <c r="AH19" s="49"/>
      <c r="AI19" s="39"/>
      <c r="AJ19" s="5"/>
      <c r="AK19" s="49"/>
      <c r="AL19" s="39"/>
      <c r="AM19" s="5"/>
      <c r="AN19" s="49"/>
      <c r="AO19" s="39"/>
      <c r="AP19" s="5"/>
      <c r="AQ19" s="49"/>
      <c r="AR19" s="39"/>
      <c r="AS19" s="5"/>
      <c r="AT19" s="49"/>
      <c r="AU19" s="97">
        <v>36</v>
      </c>
      <c r="AV19" s="98"/>
      <c r="AW19" s="64">
        <v>2.5</v>
      </c>
      <c r="AX19" s="97">
        <v>36</v>
      </c>
      <c r="AY19" s="98"/>
      <c r="AZ19" s="64">
        <v>2.5</v>
      </c>
      <c r="BA19" s="97">
        <v>36</v>
      </c>
      <c r="BB19" s="98"/>
      <c r="BC19" s="65">
        <v>2.5</v>
      </c>
      <c r="BD19" s="97">
        <v>36</v>
      </c>
      <c r="BE19" s="98"/>
      <c r="BF19" s="64">
        <v>2.5</v>
      </c>
      <c r="BG19" s="97">
        <v>36</v>
      </c>
      <c r="BH19" s="98"/>
      <c r="BI19" s="65">
        <v>2.5</v>
      </c>
      <c r="BJ19" s="39"/>
      <c r="BK19" s="5"/>
      <c r="BL19" s="49"/>
      <c r="BM19" s="39"/>
      <c r="BN19" s="5"/>
      <c r="BO19" s="49"/>
      <c r="BP19" s="39"/>
      <c r="BQ19" s="5"/>
      <c r="BR19" s="49"/>
      <c r="BS19" s="97">
        <v>36</v>
      </c>
      <c r="BT19" s="98"/>
      <c r="BU19" s="65">
        <v>2.5</v>
      </c>
      <c r="BV19" s="39"/>
      <c r="BW19" s="5"/>
      <c r="BX19" s="49"/>
      <c r="BY19" s="39"/>
      <c r="BZ19" s="5"/>
      <c r="CA19" s="49"/>
      <c r="CB19" s="39"/>
      <c r="CC19" s="5"/>
      <c r="CD19" s="49"/>
      <c r="CE19" s="39"/>
      <c r="CF19" s="5"/>
      <c r="CG19" s="40"/>
    </row>
    <row r="20" spans="2:85">
      <c r="B20" s="45" t="s">
        <v>69</v>
      </c>
      <c r="C20" s="88" t="s">
        <v>70</v>
      </c>
      <c r="D20" s="71">
        <f t="shared" si="0"/>
        <v>382.5</v>
      </c>
      <c r="E20" s="39"/>
      <c r="F20" s="5"/>
      <c r="G20" s="49"/>
      <c r="H20" s="39"/>
      <c r="I20" s="5"/>
      <c r="J20" s="49"/>
      <c r="K20" s="103">
        <v>36</v>
      </c>
      <c r="L20" s="104">
        <v>36</v>
      </c>
      <c r="M20" s="65">
        <v>2.5</v>
      </c>
      <c r="N20" s="39"/>
      <c r="O20" s="5"/>
      <c r="P20" s="49"/>
      <c r="Q20" s="97">
        <v>36</v>
      </c>
      <c r="R20" s="98"/>
      <c r="S20" s="63">
        <v>2.5</v>
      </c>
      <c r="T20" s="39"/>
      <c r="U20" s="5"/>
      <c r="V20" s="49"/>
      <c r="W20" s="39"/>
      <c r="X20" s="5"/>
      <c r="Y20" s="49"/>
      <c r="Z20" s="97">
        <v>36</v>
      </c>
      <c r="AA20" s="98"/>
      <c r="AB20" s="65">
        <v>2.5</v>
      </c>
      <c r="AC20" s="39"/>
      <c r="AD20" s="5"/>
      <c r="AE20" s="49"/>
      <c r="AF20" s="39"/>
      <c r="AG20" s="5"/>
      <c r="AH20" s="49"/>
      <c r="AI20" s="39"/>
      <c r="AJ20" s="5"/>
      <c r="AK20" s="49"/>
      <c r="AL20" s="39"/>
      <c r="AM20" s="5"/>
      <c r="AN20" s="49"/>
      <c r="AO20" s="39"/>
      <c r="AP20" s="5"/>
      <c r="AQ20" s="49"/>
      <c r="AR20" s="39"/>
      <c r="AS20" s="5"/>
      <c r="AT20" s="49"/>
      <c r="AU20" s="97">
        <v>36</v>
      </c>
      <c r="AV20" s="98"/>
      <c r="AW20" s="64">
        <v>2.5</v>
      </c>
      <c r="AX20" s="97">
        <v>36</v>
      </c>
      <c r="AY20" s="98"/>
      <c r="AZ20" s="64">
        <v>2.5</v>
      </c>
      <c r="BA20" s="97">
        <v>36</v>
      </c>
      <c r="BB20" s="98"/>
      <c r="BC20" s="65">
        <v>2.5</v>
      </c>
      <c r="BD20" s="97">
        <v>36</v>
      </c>
      <c r="BE20" s="98"/>
      <c r="BF20" s="64">
        <v>2.5</v>
      </c>
      <c r="BG20" s="97">
        <v>36</v>
      </c>
      <c r="BH20" s="98"/>
      <c r="BI20" s="65">
        <v>2.5</v>
      </c>
      <c r="BJ20" s="39"/>
      <c r="BK20" s="5"/>
      <c r="BL20" s="49"/>
      <c r="BM20" s="39"/>
      <c r="BN20" s="5"/>
      <c r="BO20" s="49"/>
      <c r="BP20" s="39"/>
      <c r="BQ20" s="5"/>
      <c r="BR20" s="49"/>
      <c r="BS20" s="97">
        <v>36</v>
      </c>
      <c r="BT20" s="98"/>
      <c r="BU20" s="65">
        <v>2.5</v>
      </c>
      <c r="BV20" s="39"/>
      <c r="BW20" s="5"/>
      <c r="BX20" s="49"/>
      <c r="BY20" s="39"/>
      <c r="BZ20" s="5"/>
      <c r="CA20" s="49"/>
      <c r="CB20" s="39"/>
      <c r="CC20" s="5"/>
      <c r="CD20" s="49"/>
      <c r="CE20" s="39"/>
      <c r="CF20" s="5"/>
      <c r="CG20" s="40"/>
    </row>
    <row r="21" spans="2:85">
      <c r="B21" s="45" t="s">
        <v>69</v>
      </c>
      <c r="C21" s="88" t="s">
        <v>70</v>
      </c>
      <c r="D21" s="71">
        <f t="shared" si="0"/>
        <v>382.5</v>
      </c>
      <c r="E21" s="39"/>
      <c r="F21" s="5"/>
      <c r="G21" s="49"/>
      <c r="H21" s="39"/>
      <c r="I21" s="5"/>
      <c r="J21" s="49"/>
      <c r="K21" s="103">
        <v>36</v>
      </c>
      <c r="L21" s="104">
        <v>36</v>
      </c>
      <c r="M21" s="65">
        <v>2.5</v>
      </c>
      <c r="N21" s="39"/>
      <c r="O21" s="5"/>
      <c r="P21" s="49"/>
      <c r="Q21" s="97">
        <v>36</v>
      </c>
      <c r="R21" s="98"/>
      <c r="S21" s="63">
        <v>2.5</v>
      </c>
      <c r="T21" s="39"/>
      <c r="U21" s="5"/>
      <c r="V21" s="49"/>
      <c r="W21" s="39"/>
      <c r="X21" s="5"/>
      <c r="Y21" s="49"/>
      <c r="Z21" s="97">
        <v>36</v>
      </c>
      <c r="AA21" s="98"/>
      <c r="AB21" s="65">
        <v>2.5</v>
      </c>
      <c r="AC21" s="39"/>
      <c r="AD21" s="5"/>
      <c r="AE21" s="49"/>
      <c r="AF21" s="39"/>
      <c r="AG21" s="5"/>
      <c r="AH21" s="49"/>
      <c r="AI21" s="39"/>
      <c r="AJ21" s="5"/>
      <c r="AK21" s="49"/>
      <c r="AL21" s="39"/>
      <c r="AM21" s="5"/>
      <c r="AN21" s="49"/>
      <c r="AO21" s="39"/>
      <c r="AP21" s="5"/>
      <c r="AQ21" s="49"/>
      <c r="AR21" s="39"/>
      <c r="AS21" s="5"/>
      <c r="AT21" s="49"/>
      <c r="AU21" s="97">
        <v>36</v>
      </c>
      <c r="AV21" s="98"/>
      <c r="AW21" s="64">
        <v>2.5</v>
      </c>
      <c r="AX21" s="97">
        <v>36</v>
      </c>
      <c r="AY21" s="98"/>
      <c r="AZ21" s="64">
        <v>2.5</v>
      </c>
      <c r="BA21" s="97">
        <v>36</v>
      </c>
      <c r="BB21" s="98"/>
      <c r="BC21" s="65">
        <v>2.5</v>
      </c>
      <c r="BD21" s="97">
        <v>36</v>
      </c>
      <c r="BE21" s="98"/>
      <c r="BF21" s="64">
        <v>2.5</v>
      </c>
      <c r="BG21" s="97">
        <v>36</v>
      </c>
      <c r="BH21" s="98"/>
      <c r="BI21" s="65">
        <v>2.5</v>
      </c>
      <c r="BJ21" s="39"/>
      <c r="BK21" s="5"/>
      <c r="BL21" s="49"/>
      <c r="BM21" s="39"/>
      <c r="BN21" s="5"/>
      <c r="BO21" s="49"/>
      <c r="BP21" s="39"/>
      <c r="BQ21" s="5"/>
      <c r="BR21" s="49"/>
      <c r="BS21" s="97">
        <v>36</v>
      </c>
      <c r="BT21" s="98"/>
      <c r="BU21" s="65">
        <v>2.5</v>
      </c>
      <c r="BV21" s="39"/>
      <c r="BW21" s="5"/>
      <c r="BX21" s="49"/>
      <c r="BY21" s="39"/>
      <c r="BZ21" s="5"/>
      <c r="CA21" s="49"/>
      <c r="CB21" s="39"/>
      <c r="CC21" s="5"/>
      <c r="CD21" s="49"/>
      <c r="CE21" s="39"/>
      <c r="CF21" s="5"/>
      <c r="CG21" s="40"/>
    </row>
    <row r="22" spans="2:85">
      <c r="B22" s="45" t="s">
        <v>69</v>
      </c>
      <c r="C22" s="88" t="s">
        <v>70</v>
      </c>
      <c r="D22" s="71">
        <f t="shared" si="0"/>
        <v>267</v>
      </c>
      <c r="E22" s="39"/>
      <c r="F22" s="5"/>
      <c r="G22" s="49"/>
      <c r="H22" s="39"/>
      <c r="I22" s="5"/>
      <c r="J22" s="49"/>
      <c r="K22" s="103">
        <v>36</v>
      </c>
      <c r="L22" s="104">
        <v>36</v>
      </c>
      <c r="M22" s="65">
        <v>2.5</v>
      </c>
      <c r="N22" s="39"/>
      <c r="O22" s="5"/>
      <c r="P22" s="49"/>
      <c r="Q22" s="97">
        <v>36</v>
      </c>
      <c r="R22" s="98"/>
      <c r="S22" s="63">
        <v>2.5</v>
      </c>
      <c r="T22" s="39"/>
      <c r="U22" s="5"/>
      <c r="V22" s="49"/>
      <c r="W22" s="39"/>
      <c r="X22" s="5"/>
      <c r="Y22" s="49"/>
      <c r="Z22" s="97">
        <v>36</v>
      </c>
      <c r="AA22" s="98"/>
      <c r="AB22" s="65">
        <v>2.5</v>
      </c>
      <c r="AC22" s="39"/>
      <c r="AD22" s="5"/>
      <c r="AE22" s="49"/>
      <c r="AF22" s="39"/>
      <c r="AG22" s="5"/>
      <c r="AH22" s="49"/>
      <c r="AI22" s="39"/>
      <c r="AJ22" s="5"/>
      <c r="AK22" s="49"/>
      <c r="AL22" s="39"/>
      <c r="AM22" s="5"/>
      <c r="AN22" s="49"/>
      <c r="AO22" s="39"/>
      <c r="AP22" s="5"/>
      <c r="AQ22" s="49"/>
      <c r="AR22" s="39"/>
      <c r="AS22" s="5"/>
      <c r="AT22" s="49"/>
      <c r="AU22" s="39"/>
      <c r="AV22" s="5"/>
      <c r="AW22" s="49"/>
      <c r="AX22" s="39"/>
      <c r="AY22" s="5"/>
      <c r="AZ22" s="49"/>
      <c r="BA22" s="97">
        <v>36</v>
      </c>
      <c r="BB22" s="98"/>
      <c r="BC22" s="65">
        <v>2.5</v>
      </c>
      <c r="BD22" s="39"/>
      <c r="BE22" s="5"/>
      <c r="BF22" s="49"/>
      <c r="BG22" s="97">
        <v>36</v>
      </c>
      <c r="BH22" s="98"/>
      <c r="BI22" s="65">
        <v>2.5</v>
      </c>
      <c r="BJ22" s="39"/>
      <c r="BK22" s="5"/>
      <c r="BL22" s="49"/>
      <c r="BM22" s="39"/>
      <c r="BN22" s="5"/>
      <c r="BO22" s="49"/>
      <c r="BP22" s="39"/>
      <c r="BQ22" s="5"/>
      <c r="BR22" s="49"/>
      <c r="BS22" s="97">
        <v>36</v>
      </c>
      <c r="BT22" s="98"/>
      <c r="BU22" s="65">
        <v>2.5</v>
      </c>
      <c r="BV22" s="39"/>
      <c r="BW22" s="5"/>
      <c r="BX22" s="49"/>
      <c r="BY22" s="39"/>
      <c r="BZ22" s="5"/>
      <c r="CA22" s="49"/>
      <c r="CB22" s="39"/>
      <c r="CC22" s="5"/>
      <c r="CD22" s="49"/>
      <c r="CE22" s="39"/>
      <c r="CF22" s="5"/>
      <c r="CG22" s="40"/>
    </row>
    <row r="23" spans="2:85">
      <c r="B23" s="45" t="s">
        <v>69</v>
      </c>
      <c r="C23" s="88" t="s">
        <v>71</v>
      </c>
      <c r="D23" s="71">
        <f t="shared" si="0"/>
        <v>267</v>
      </c>
      <c r="E23" s="39"/>
      <c r="F23" s="5"/>
      <c r="G23" s="49"/>
      <c r="H23" s="39"/>
      <c r="I23" s="5"/>
      <c r="J23" s="49"/>
      <c r="K23" s="103">
        <v>36</v>
      </c>
      <c r="L23" s="104">
        <v>36</v>
      </c>
      <c r="M23" s="65">
        <v>2.5</v>
      </c>
      <c r="N23" s="39"/>
      <c r="O23" s="5"/>
      <c r="P23" s="49"/>
      <c r="Q23" s="97">
        <v>36</v>
      </c>
      <c r="R23" s="98"/>
      <c r="S23" s="63">
        <v>2.5</v>
      </c>
      <c r="T23" s="39"/>
      <c r="U23" s="5"/>
      <c r="V23" s="49"/>
      <c r="W23" s="39"/>
      <c r="X23" s="5"/>
      <c r="Y23" s="49"/>
      <c r="Z23" s="97">
        <v>36</v>
      </c>
      <c r="AA23" s="98"/>
      <c r="AB23" s="65">
        <v>2.5</v>
      </c>
      <c r="AC23" s="39"/>
      <c r="AD23" s="5"/>
      <c r="AE23" s="49"/>
      <c r="AF23" s="39"/>
      <c r="AG23" s="5"/>
      <c r="AH23" s="49"/>
      <c r="AI23" s="39"/>
      <c r="AJ23" s="5"/>
      <c r="AK23" s="49"/>
      <c r="AL23" s="39"/>
      <c r="AM23" s="5"/>
      <c r="AN23" s="49"/>
      <c r="AO23" s="39"/>
      <c r="AP23" s="5"/>
      <c r="AQ23" s="49"/>
      <c r="AR23" s="39"/>
      <c r="AS23" s="5"/>
      <c r="AT23" s="49"/>
      <c r="AU23" s="39"/>
      <c r="AV23" s="5"/>
      <c r="AW23" s="49"/>
      <c r="AX23" s="39"/>
      <c r="AY23" s="5"/>
      <c r="AZ23" s="49"/>
      <c r="BA23" s="97">
        <v>36</v>
      </c>
      <c r="BB23" s="98"/>
      <c r="BC23" s="65">
        <v>2.5</v>
      </c>
      <c r="BD23" s="39"/>
      <c r="BE23" s="5"/>
      <c r="BF23" s="49"/>
      <c r="BG23" s="97">
        <v>36</v>
      </c>
      <c r="BH23" s="98"/>
      <c r="BI23" s="65">
        <v>2.5</v>
      </c>
      <c r="BJ23" s="39"/>
      <c r="BK23" s="5"/>
      <c r="BL23" s="49"/>
      <c r="BM23" s="39"/>
      <c r="BN23" s="5"/>
      <c r="BO23" s="49"/>
      <c r="BP23" s="39"/>
      <c r="BQ23" s="5"/>
      <c r="BR23" s="49"/>
      <c r="BS23" s="97">
        <v>36</v>
      </c>
      <c r="BT23" s="98"/>
      <c r="BU23" s="65">
        <v>2.5</v>
      </c>
      <c r="BV23" s="39"/>
      <c r="BW23" s="5"/>
      <c r="BX23" s="49"/>
      <c r="BY23" s="39"/>
      <c r="BZ23" s="5"/>
      <c r="CA23" s="49"/>
      <c r="CB23" s="39"/>
      <c r="CC23" s="5"/>
      <c r="CD23" s="49"/>
      <c r="CE23" s="39"/>
      <c r="CF23" s="5"/>
      <c r="CG23" s="40"/>
    </row>
    <row r="24" spans="2:85">
      <c r="B24" s="45" t="s">
        <v>69</v>
      </c>
      <c r="C24" s="88" t="s">
        <v>71</v>
      </c>
      <c r="D24" s="71">
        <f t="shared" si="0"/>
        <v>267</v>
      </c>
      <c r="E24" s="39"/>
      <c r="F24" s="5"/>
      <c r="G24" s="49"/>
      <c r="H24" s="39"/>
      <c r="I24" s="5"/>
      <c r="J24" s="49"/>
      <c r="K24" s="103">
        <v>36</v>
      </c>
      <c r="L24" s="104">
        <v>36</v>
      </c>
      <c r="M24" s="65">
        <v>2.5</v>
      </c>
      <c r="N24" s="39"/>
      <c r="O24" s="5"/>
      <c r="P24" s="49"/>
      <c r="Q24" s="97">
        <v>36</v>
      </c>
      <c r="R24" s="98"/>
      <c r="S24" s="63">
        <v>2.5</v>
      </c>
      <c r="T24" s="39"/>
      <c r="U24" s="5"/>
      <c r="V24" s="49"/>
      <c r="W24" s="39"/>
      <c r="X24" s="5"/>
      <c r="Y24" s="49"/>
      <c r="Z24" s="97">
        <v>36</v>
      </c>
      <c r="AA24" s="98"/>
      <c r="AB24" s="65">
        <v>2.5</v>
      </c>
      <c r="AC24" s="39"/>
      <c r="AD24" s="5"/>
      <c r="AE24" s="49"/>
      <c r="AF24" s="39"/>
      <c r="AG24" s="5"/>
      <c r="AH24" s="49"/>
      <c r="AI24" s="39"/>
      <c r="AJ24" s="5"/>
      <c r="AK24" s="49"/>
      <c r="AL24" s="39"/>
      <c r="AM24" s="5"/>
      <c r="AN24" s="49"/>
      <c r="AO24" s="39"/>
      <c r="AP24" s="5"/>
      <c r="AQ24" s="49"/>
      <c r="AR24" s="39"/>
      <c r="AS24" s="5"/>
      <c r="AT24" s="49"/>
      <c r="AU24" s="39"/>
      <c r="AV24" s="5"/>
      <c r="AW24" s="49"/>
      <c r="AX24" s="39"/>
      <c r="AY24" s="5"/>
      <c r="AZ24" s="49"/>
      <c r="BA24" s="97">
        <v>36</v>
      </c>
      <c r="BB24" s="98"/>
      <c r="BC24" s="65">
        <v>2.5</v>
      </c>
      <c r="BD24" s="39"/>
      <c r="BE24" s="5"/>
      <c r="BF24" s="49"/>
      <c r="BG24" s="97">
        <v>36</v>
      </c>
      <c r="BH24" s="98"/>
      <c r="BI24" s="65">
        <v>2.5</v>
      </c>
      <c r="BJ24" s="39"/>
      <c r="BK24" s="5"/>
      <c r="BL24" s="49"/>
      <c r="BM24" s="39"/>
      <c r="BN24" s="5"/>
      <c r="BO24" s="49"/>
      <c r="BP24" s="39"/>
      <c r="BQ24" s="5"/>
      <c r="BR24" s="49"/>
      <c r="BS24" s="97">
        <v>36</v>
      </c>
      <c r="BT24" s="98"/>
      <c r="BU24" s="65">
        <v>2.5</v>
      </c>
      <c r="BV24" s="39"/>
      <c r="BW24" s="5"/>
      <c r="BX24" s="49"/>
      <c r="BY24" s="39"/>
      <c r="BZ24" s="5"/>
      <c r="CA24" s="49"/>
      <c r="CB24" s="39"/>
      <c r="CC24" s="5"/>
      <c r="CD24" s="49"/>
      <c r="CE24" s="39"/>
      <c r="CF24" s="5"/>
      <c r="CG24" s="40"/>
    </row>
    <row r="25" spans="2:85" ht="16.5">
      <c r="B25" s="44" t="s">
        <v>72</v>
      </c>
      <c r="C25" s="88" t="s">
        <v>70</v>
      </c>
      <c r="D25" s="71">
        <f t="shared" si="0"/>
        <v>10.5</v>
      </c>
      <c r="E25" s="39"/>
      <c r="F25" s="5"/>
      <c r="G25" s="49"/>
      <c r="H25" s="39"/>
      <c r="I25" s="5"/>
      <c r="J25" s="49"/>
      <c r="K25" s="39"/>
      <c r="L25" s="5"/>
      <c r="M25" s="49"/>
      <c r="N25" s="97">
        <v>8</v>
      </c>
      <c r="O25" s="98"/>
      <c r="P25" s="64">
        <f>+P10</f>
        <v>2.5</v>
      </c>
      <c r="Q25" s="39"/>
      <c r="R25" s="5"/>
      <c r="S25" s="49"/>
      <c r="T25" s="39"/>
      <c r="U25" s="5"/>
      <c r="V25" s="49"/>
      <c r="W25" s="39"/>
      <c r="X25" s="5"/>
      <c r="Y25" s="49"/>
      <c r="Z25" s="39"/>
      <c r="AA25" s="5"/>
      <c r="AB25" s="49"/>
      <c r="AC25" s="39"/>
      <c r="AD25" s="5"/>
      <c r="AE25" s="49"/>
      <c r="AF25" s="39"/>
      <c r="AG25" s="5"/>
      <c r="AH25" s="49"/>
      <c r="AI25" s="39"/>
      <c r="AJ25" s="5"/>
      <c r="AK25" s="49"/>
      <c r="AL25" s="39"/>
      <c r="AM25" s="5"/>
      <c r="AN25" s="49"/>
      <c r="AO25" s="39"/>
      <c r="AP25" s="5"/>
      <c r="AQ25" s="49"/>
      <c r="AR25" s="39"/>
      <c r="AS25" s="5"/>
      <c r="AT25" s="49"/>
      <c r="AU25" s="39"/>
      <c r="AV25" s="5"/>
      <c r="AW25" s="49"/>
      <c r="AX25" s="39"/>
      <c r="AY25" s="5"/>
      <c r="AZ25" s="49"/>
      <c r="BA25" s="39"/>
      <c r="BB25" s="5"/>
      <c r="BC25" s="49"/>
      <c r="BD25" s="39"/>
      <c r="BE25" s="5"/>
      <c r="BF25" s="49"/>
      <c r="BG25" s="39"/>
      <c r="BH25" s="5"/>
      <c r="BI25" s="49"/>
      <c r="BJ25" s="39"/>
      <c r="BK25" s="5"/>
      <c r="BL25" s="49"/>
      <c r="BM25" s="39"/>
      <c r="BN25" s="5"/>
      <c r="BO25" s="49"/>
      <c r="BP25" s="39"/>
      <c r="BQ25" s="5"/>
      <c r="BR25" s="49"/>
      <c r="BS25" s="39"/>
      <c r="BT25" s="5"/>
      <c r="BU25" s="49"/>
      <c r="BV25" s="39"/>
      <c r="BW25" s="5"/>
      <c r="BX25" s="49"/>
      <c r="BY25" s="39"/>
      <c r="BZ25" s="5"/>
      <c r="CA25" s="49"/>
      <c r="CB25" s="39"/>
      <c r="CC25" s="5"/>
      <c r="CD25" s="49"/>
      <c r="CE25" s="39"/>
      <c r="CF25" s="5"/>
      <c r="CG25" s="40"/>
    </row>
    <row r="26" spans="2:85" ht="16.5">
      <c r="B26" s="44" t="s">
        <v>72</v>
      </c>
      <c r="C26" s="88" t="s">
        <v>70</v>
      </c>
      <c r="D26" s="71">
        <f t="shared" si="0"/>
        <v>8.5</v>
      </c>
      <c r="E26" s="39"/>
      <c r="F26" s="5"/>
      <c r="G26" s="49"/>
      <c r="H26" s="39"/>
      <c r="I26" s="5"/>
      <c r="J26" s="49"/>
      <c r="K26" s="39"/>
      <c r="L26" s="5"/>
      <c r="M26" s="49"/>
      <c r="N26" s="97">
        <v>6</v>
      </c>
      <c r="O26" s="98"/>
      <c r="P26" s="64">
        <f>+P25</f>
        <v>2.5</v>
      </c>
      <c r="Q26" s="39"/>
      <c r="R26" s="5"/>
      <c r="S26" s="49"/>
      <c r="T26" s="39"/>
      <c r="U26" s="5"/>
      <c r="V26" s="49"/>
      <c r="W26" s="39"/>
      <c r="X26" s="5"/>
      <c r="Y26" s="49"/>
      <c r="Z26" s="39"/>
      <c r="AA26" s="5"/>
      <c r="AB26" s="49"/>
      <c r="AC26" s="39"/>
      <c r="AD26" s="5"/>
      <c r="AE26" s="49"/>
      <c r="AF26" s="39"/>
      <c r="AG26" s="5"/>
      <c r="AH26" s="49"/>
      <c r="AI26" s="39"/>
      <c r="AJ26" s="5"/>
      <c r="AK26" s="49"/>
      <c r="AL26" s="39"/>
      <c r="AM26" s="5"/>
      <c r="AN26" s="49"/>
      <c r="AO26" s="39"/>
      <c r="AP26" s="5"/>
      <c r="AQ26" s="49"/>
      <c r="AR26" s="39"/>
      <c r="AS26" s="5"/>
      <c r="AT26" s="49"/>
      <c r="AU26" s="39"/>
      <c r="AV26" s="5"/>
      <c r="AW26" s="49"/>
      <c r="AX26" s="39"/>
      <c r="AY26" s="5"/>
      <c r="AZ26" s="49"/>
      <c r="BA26" s="39"/>
      <c r="BB26" s="5"/>
      <c r="BC26" s="49"/>
      <c r="BD26" s="39"/>
      <c r="BE26" s="5"/>
      <c r="BF26" s="49"/>
      <c r="BG26" s="39"/>
      <c r="BH26" s="5"/>
      <c r="BI26" s="49"/>
      <c r="BJ26" s="39"/>
      <c r="BK26" s="5"/>
      <c r="BL26" s="49"/>
      <c r="BM26" s="39"/>
      <c r="BN26" s="5"/>
      <c r="BO26" s="49"/>
      <c r="BP26" s="39"/>
      <c r="BQ26" s="5"/>
      <c r="BR26" s="49"/>
      <c r="BS26" s="39"/>
      <c r="BT26" s="5"/>
      <c r="BU26" s="49"/>
      <c r="BV26" s="39"/>
      <c r="BW26" s="5"/>
      <c r="BX26" s="49"/>
      <c r="BY26" s="39"/>
      <c r="BZ26" s="5"/>
      <c r="CA26" s="49"/>
      <c r="CB26" s="39"/>
      <c r="CC26" s="5"/>
      <c r="CD26" s="49"/>
      <c r="CE26" s="39"/>
      <c r="CF26" s="5"/>
      <c r="CG26" s="40"/>
    </row>
    <row r="27" spans="2:85" ht="16.5">
      <c r="B27" s="44" t="s">
        <v>72</v>
      </c>
      <c r="C27" s="88" t="s">
        <v>70</v>
      </c>
      <c r="D27" s="71">
        <f t="shared" si="0"/>
        <v>8.5</v>
      </c>
      <c r="E27" s="39"/>
      <c r="F27" s="5"/>
      <c r="G27" s="49"/>
      <c r="H27" s="39"/>
      <c r="I27" s="5"/>
      <c r="J27" s="49"/>
      <c r="K27" s="39"/>
      <c r="L27" s="5"/>
      <c r="M27" s="49"/>
      <c r="N27" s="97">
        <v>6</v>
      </c>
      <c r="O27" s="98"/>
      <c r="P27" s="64">
        <f>+P25</f>
        <v>2.5</v>
      </c>
      <c r="Q27" s="39"/>
      <c r="R27" s="5"/>
      <c r="S27" s="49"/>
      <c r="T27" s="39"/>
      <c r="U27" s="5"/>
      <c r="V27" s="49"/>
      <c r="W27" s="39"/>
      <c r="X27" s="5"/>
      <c r="Y27" s="49"/>
      <c r="Z27" s="39"/>
      <c r="AA27" s="5"/>
      <c r="AB27" s="49"/>
      <c r="AC27" s="39"/>
      <c r="AD27" s="5"/>
      <c r="AE27" s="49"/>
      <c r="AF27" s="39"/>
      <c r="AG27" s="5"/>
      <c r="AH27" s="49"/>
      <c r="AI27" s="39"/>
      <c r="AJ27" s="5"/>
      <c r="AK27" s="49"/>
      <c r="AL27" s="39"/>
      <c r="AM27" s="5"/>
      <c r="AN27" s="49"/>
      <c r="AO27" s="39"/>
      <c r="AP27" s="5"/>
      <c r="AQ27" s="49"/>
      <c r="AR27" s="39"/>
      <c r="AS27" s="5"/>
      <c r="AT27" s="49"/>
      <c r="AU27" s="39"/>
      <c r="AV27" s="5"/>
      <c r="AW27" s="49"/>
      <c r="AX27" s="39"/>
      <c r="AY27" s="5"/>
      <c r="AZ27" s="49"/>
      <c r="BA27" s="39"/>
      <c r="BB27" s="5"/>
      <c r="BC27" s="49"/>
      <c r="BD27" s="39"/>
      <c r="BE27" s="5"/>
      <c r="BF27" s="49"/>
      <c r="BG27" s="39"/>
      <c r="BH27" s="5"/>
      <c r="BI27" s="49"/>
      <c r="BJ27" s="39"/>
      <c r="BK27" s="5"/>
      <c r="BL27" s="49"/>
      <c r="BM27" s="39"/>
      <c r="BN27" s="5"/>
      <c r="BO27" s="49"/>
      <c r="BP27" s="39"/>
      <c r="BQ27" s="5"/>
      <c r="BR27" s="49"/>
      <c r="BS27" s="39"/>
      <c r="BT27" s="5"/>
      <c r="BU27" s="49"/>
      <c r="BV27" s="39"/>
      <c r="BW27" s="5"/>
      <c r="BX27" s="49"/>
      <c r="BY27" s="39"/>
      <c r="BZ27" s="5"/>
      <c r="CA27" s="49"/>
      <c r="CB27" s="39"/>
      <c r="CC27" s="5"/>
      <c r="CD27" s="49"/>
      <c r="CE27" s="39"/>
      <c r="CF27" s="5"/>
      <c r="CG27" s="40"/>
    </row>
    <row r="28" spans="2:85" ht="16.5">
      <c r="B28" s="44" t="s">
        <v>73</v>
      </c>
      <c r="C28" s="89" t="s">
        <v>74</v>
      </c>
      <c r="D28" s="71">
        <f t="shared" si="0"/>
        <v>9.5</v>
      </c>
      <c r="E28" s="39"/>
      <c r="F28" s="5"/>
      <c r="G28" s="49"/>
      <c r="H28" s="39"/>
      <c r="I28" s="5"/>
      <c r="J28" s="49"/>
      <c r="K28" s="39"/>
      <c r="L28" s="5"/>
      <c r="M28" s="49"/>
      <c r="N28" s="39"/>
      <c r="O28" s="5"/>
      <c r="P28" s="49"/>
      <c r="Q28" s="39"/>
      <c r="R28" s="5"/>
      <c r="S28" s="49"/>
      <c r="T28" s="61">
        <v>2</v>
      </c>
      <c r="U28" s="62">
        <v>2</v>
      </c>
      <c r="V28" s="64">
        <f>+V10</f>
        <v>1</v>
      </c>
      <c r="W28" s="39"/>
      <c r="X28" s="5"/>
      <c r="Y28" s="49"/>
      <c r="Z28" s="39"/>
      <c r="AA28" s="5"/>
      <c r="AB28" s="49"/>
      <c r="AC28" s="39"/>
      <c r="AD28" s="5"/>
      <c r="AE28" s="49"/>
      <c r="AF28" s="39"/>
      <c r="AG28" s="5"/>
      <c r="AH28" s="49"/>
      <c r="AI28" s="39"/>
      <c r="AJ28" s="5"/>
      <c r="AK28" s="49"/>
      <c r="AL28" s="39"/>
      <c r="AM28" s="5"/>
      <c r="AN28" s="49"/>
      <c r="AO28" s="39"/>
      <c r="AP28" s="5"/>
      <c r="AQ28" s="49"/>
      <c r="AR28" s="39"/>
      <c r="AS28" s="5"/>
      <c r="AT28" s="49"/>
      <c r="AU28" s="39"/>
      <c r="AV28" s="5"/>
      <c r="AW28" s="49"/>
      <c r="AX28" s="39"/>
      <c r="AY28" s="5"/>
      <c r="AZ28" s="49"/>
      <c r="BA28" s="39"/>
      <c r="BB28" s="5"/>
      <c r="BC28" s="49"/>
      <c r="BD28" s="39"/>
      <c r="BE28" s="5"/>
      <c r="BF28" s="49"/>
      <c r="BG28" s="39"/>
      <c r="BH28" s="5"/>
      <c r="BI28" s="49"/>
      <c r="BJ28" s="39"/>
      <c r="BK28" s="5"/>
      <c r="BL28" s="49"/>
      <c r="BM28" s="39"/>
      <c r="BN28" s="5"/>
      <c r="BO28" s="49"/>
      <c r="BP28" s="39"/>
      <c r="BQ28" s="5"/>
      <c r="BR28" s="49"/>
      <c r="BS28" s="39"/>
      <c r="BT28" s="5"/>
      <c r="BU28" s="49"/>
      <c r="BV28" s="39"/>
      <c r="BW28" s="5"/>
      <c r="BX28" s="49"/>
      <c r="BY28" s="39"/>
      <c r="BZ28" s="5"/>
      <c r="CA28" s="49"/>
      <c r="CB28" s="67">
        <v>2</v>
      </c>
      <c r="CC28" s="66">
        <v>2</v>
      </c>
      <c r="CD28" s="65">
        <f>+CD10</f>
        <v>0.5</v>
      </c>
      <c r="CE28" s="39"/>
      <c r="CF28" s="5"/>
      <c r="CG28" s="40"/>
    </row>
    <row r="29" spans="2:85" ht="33.75">
      <c r="B29" s="44" t="s">
        <v>75</v>
      </c>
      <c r="C29" s="89"/>
      <c r="D29" s="71">
        <f t="shared" si="0"/>
        <v>0</v>
      </c>
      <c r="E29" s="39"/>
      <c r="F29" s="5"/>
      <c r="G29" s="49"/>
      <c r="H29" s="39"/>
      <c r="I29" s="5"/>
      <c r="J29" s="49"/>
      <c r="K29" s="39"/>
      <c r="L29" s="5"/>
      <c r="M29" s="49"/>
      <c r="N29" s="39"/>
      <c r="O29" s="5"/>
      <c r="P29" s="49"/>
      <c r="Q29" s="39"/>
      <c r="R29" s="5"/>
      <c r="S29" s="49"/>
      <c r="T29" s="39"/>
      <c r="U29" s="5"/>
      <c r="V29" s="49"/>
      <c r="W29" s="61"/>
      <c r="X29" s="62"/>
      <c r="Y29" s="63"/>
      <c r="Z29" s="39"/>
      <c r="AA29" s="5"/>
      <c r="AB29" s="49"/>
      <c r="AC29" s="39"/>
      <c r="AD29" s="5"/>
      <c r="AE29" s="49"/>
      <c r="AF29" s="39"/>
      <c r="AG29" s="5"/>
      <c r="AH29" s="49"/>
      <c r="AI29" s="39"/>
      <c r="AJ29" s="5"/>
      <c r="AK29" s="49"/>
      <c r="AL29" s="39"/>
      <c r="AM29" s="5"/>
      <c r="AN29" s="49"/>
      <c r="AO29" s="39"/>
      <c r="AP29" s="5"/>
      <c r="AQ29" s="49"/>
      <c r="AR29" s="39"/>
      <c r="AS29" s="5"/>
      <c r="AT29" s="49"/>
      <c r="AU29" s="39"/>
      <c r="AV29" s="5"/>
      <c r="AW29" s="49"/>
      <c r="AX29" s="39"/>
      <c r="AY29" s="5"/>
      <c r="AZ29" s="49"/>
      <c r="BA29" s="39"/>
      <c r="BB29" s="5"/>
      <c r="BC29" s="49"/>
      <c r="BD29" s="39"/>
      <c r="BE29" s="5"/>
      <c r="BF29" s="49"/>
      <c r="BG29" s="39"/>
      <c r="BH29" s="5"/>
      <c r="BI29" s="49"/>
      <c r="BJ29" s="39"/>
      <c r="BK29" s="5"/>
      <c r="BL29" s="49"/>
      <c r="BM29" s="39"/>
      <c r="BN29" s="5"/>
      <c r="BO29" s="49"/>
      <c r="BP29" s="39"/>
      <c r="BQ29" s="5"/>
      <c r="BR29" s="49"/>
      <c r="BS29" s="39"/>
      <c r="BT29" s="5"/>
      <c r="BU29" s="49"/>
      <c r="BV29" s="39"/>
      <c r="BW29" s="5"/>
      <c r="BX29" s="49"/>
      <c r="BY29" s="39"/>
      <c r="BZ29" s="5"/>
      <c r="CA29" s="49"/>
      <c r="CB29" s="39"/>
      <c r="CC29" s="5"/>
      <c r="CD29" s="49"/>
      <c r="CE29" s="39"/>
      <c r="CF29" s="5"/>
      <c r="CG29" s="40"/>
    </row>
    <row r="30" spans="2:85">
      <c r="B30" s="45" t="s">
        <v>76</v>
      </c>
      <c r="C30" s="88" t="s">
        <v>70</v>
      </c>
      <c r="D30" s="71">
        <f t="shared" si="0"/>
        <v>38.5</v>
      </c>
      <c r="E30" s="39"/>
      <c r="F30" s="5"/>
      <c r="G30" s="49"/>
      <c r="H30" s="39"/>
      <c r="I30" s="5"/>
      <c r="J30" s="49"/>
      <c r="K30" s="39"/>
      <c r="L30" s="5"/>
      <c r="M30" s="49"/>
      <c r="N30" s="39"/>
      <c r="O30" s="5"/>
      <c r="P30" s="49"/>
      <c r="Q30" s="39"/>
      <c r="R30" s="5"/>
      <c r="S30" s="49"/>
      <c r="T30" s="39"/>
      <c r="U30" s="5"/>
      <c r="V30" s="49"/>
      <c r="W30" s="39"/>
      <c r="X30" s="5"/>
      <c r="Y30" s="49"/>
      <c r="Z30" s="39"/>
      <c r="AA30" s="5"/>
      <c r="AB30" s="49"/>
      <c r="AC30" s="97">
        <v>36</v>
      </c>
      <c r="AD30" s="98"/>
      <c r="AE30" s="63">
        <v>2.5</v>
      </c>
      <c r="AF30" s="39"/>
      <c r="AG30" s="5"/>
      <c r="AH30" s="49"/>
      <c r="AI30" s="61"/>
      <c r="AJ30" s="62"/>
      <c r="AK30" s="63"/>
      <c r="AL30" s="39"/>
      <c r="AM30" s="5"/>
      <c r="AN30" s="49"/>
      <c r="AO30" s="39"/>
      <c r="AP30" s="5"/>
      <c r="AQ30" s="49"/>
      <c r="AR30" s="39"/>
      <c r="AS30" s="5"/>
      <c r="AT30" s="49"/>
      <c r="AU30" s="39"/>
      <c r="AV30" s="5"/>
      <c r="AW30" s="49"/>
      <c r="AX30" s="39"/>
      <c r="AY30" s="5"/>
      <c r="AZ30" s="49"/>
      <c r="BA30" s="39"/>
      <c r="BB30" s="5"/>
      <c r="BC30" s="49"/>
      <c r="BD30" s="39"/>
      <c r="BE30" s="5"/>
      <c r="BF30" s="49"/>
      <c r="BG30" s="39"/>
      <c r="BH30" s="5"/>
      <c r="BI30" s="49"/>
      <c r="BJ30" s="39"/>
      <c r="BK30" s="5"/>
      <c r="BL30" s="49"/>
      <c r="BM30" s="39"/>
      <c r="BN30" s="5"/>
      <c r="BO30" s="49"/>
      <c r="BP30" s="39"/>
      <c r="BQ30" s="5"/>
      <c r="BR30" s="49"/>
      <c r="BS30" s="39"/>
      <c r="BT30" s="5"/>
      <c r="BU30" s="49"/>
      <c r="BV30" s="39"/>
      <c r="BW30" s="5"/>
      <c r="BX30" s="49"/>
      <c r="BY30" s="39"/>
      <c r="BZ30" s="5"/>
      <c r="CA30" s="49"/>
      <c r="CB30" s="39"/>
      <c r="CC30" s="5"/>
      <c r="CD30" s="49"/>
      <c r="CE30" s="39"/>
      <c r="CF30" s="5"/>
      <c r="CG30" s="40"/>
    </row>
    <row r="31" spans="2:85" ht="16.5">
      <c r="B31" s="44" t="s">
        <v>77</v>
      </c>
      <c r="C31" s="90" t="s">
        <v>78</v>
      </c>
      <c r="D31" s="71">
        <f t="shared" si="0"/>
        <v>0</v>
      </c>
      <c r="E31" s="39"/>
      <c r="F31" s="5"/>
      <c r="G31" s="49"/>
      <c r="H31" s="39"/>
      <c r="I31" s="5"/>
      <c r="J31" s="49"/>
      <c r="K31" s="39"/>
      <c r="L31" s="5"/>
      <c r="M31" s="49"/>
      <c r="N31" s="39"/>
      <c r="O31" s="5"/>
      <c r="P31" s="49"/>
      <c r="Q31" s="39"/>
      <c r="R31" s="5"/>
      <c r="S31" s="49"/>
      <c r="T31" s="39"/>
      <c r="U31" s="5"/>
      <c r="V31" s="49"/>
      <c r="W31" s="39"/>
      <c r="X31" s="5"/>
      <c r="Y31" s="49"/>
      <c r="Z31" s="39"/>
      <c r="AA31" s="5"/>
      <c r="AB31" s="49"/>
      <c r="AC31" s="39"/>
      <c r="AD31" s="5"/>
      <c r="AE31" s="49"/>
      <c r="AF31" s="61"/>
      <c r="AG31" s="62"/>
      <c r="AH31" s="63"/>
      <c r="AI31" s="39"/>
      <c r="AJ31" s="5"/>
      <c r="AK31" s="49"/>
      <c r="AL31" s="39"/>
      <c r="AM31" s="5"/>
      <c r="AN31" s="49"/>
      <c r="AO31" s="39"/>
      <c r="AP31" s="5"/>
      <c r="AQ31" s="49"/>
      <c r="AR31" s="39"/>
      <c r="AS31" s="5"/>
      <c r="AT31" s="49"/>
      <c r="AU31" s="39"/>
      <c r="AV31" s="5"/>
      <c r="AW31" s="49"/>
      <c r="AX31" s="39"/>
      <c r="AY31" s="5"/>
      <c r="AZ31" s="49"/>
      <c r="BA31" s="39"/>
      <c r="BB31" s="5"/>
      <c r="BC31" s="49"/>
      <c r="BD31" s="39"/>
      <c r="BE31" s="5"/>
      <c r="BF31" s="49"/>
      <c r="BG31" s="39"/>
      <c r="BH31" s="5"/>
      <c r="BI31" s="49"/>
      <c r="BJ31" s="39"/>
      <c r="BK31" s="5"/>
      <c r="BL31" s="49"/>
      <c r="BM31" s="39"/>
      <c r="BN31" s="5"/>
      <c r="BO31" s="49"/>
      <c r="BP31" s="39"/>
      <c r="BQ31" s="5"/>
      <c r="BR31" s="49"/>
      <c r="BS31" s="39"/>
      <c r="BT31" s="5"/>
      <c r="BU31" s="49"/>
      <c r="BV31" s="39"/>
      <c r="BW31" s="5"/>
      <c r="BX31" s="49"/>
      <c r="BY31" s="39"/>
      <c r="BZ31" s="5"/>
      <c r="CA31" s="49"/>
      <c r="CB31" s="39"/>
      <c r="CC31" s="5"/>
      <c r="CD31" s="49"/>
      <c r="CE31" s="39"/>
      <c r="CF31" s="5"/>
      <c r="CG31" s="40"/>
    </row>
    <row r="32" spans="2:85" ht="16.5">
      <c r="B32" s="44" t="s">
        <v>77</v>
      </c>
      <c r="C32" s="91" t="s">
        <v>78</v>
      </c>
      <c r="D32" s="71">
        <f t="shared" si="0"/>
        <v>0</v>
      </c>
      <c r="E32" s="39"/>
      <c r="F32" s="5"/>
      <c r="G32" s="49"/>
      <c r="H32" s="39"/>
      <c r="I32" s="5"/>
      <c r="J32" s="49"/>
      <c r="K32" s="39"/>
      <c r="L32" s="5"/>
      <c r="M32" s="49"/>
      <c r="N32" s="39"/>
      <c r="O32" s="5"/>
      <c r="P32" s="49"/>
      <c r="Q32" s="39"/>
      <c r="R32" s="5"/>
      <c r="S32" s="49"/>
      <c r="T32" s="39"/>
      <c r="U32" s="5"/>
      <c r="V32" s="49"/>
      <c r="W32" s="39"/>
      <c r="X32" s="5"/>
      <c r="Y32" s="49"/>
      <c r="Z32" s="39"/>
      <c r="AA32" s="5"/>
      <c r="AB32" s="49"/>
      <c r="AC32" s="39"/>
      <c r="AD32" s="5"/>
      <c r="AE32" s="49"/>
      <c r="AF32" s="61"/>
      <c r="AG32" s="62"/>
      <c r="AH32" s="63"/>
      <c r="AI32" s="39"/>
      <c r="AJ32" s="5"/>
      <c r="AK32" s="49"/>
      <c r="AL32" s="39"/>
      <c r="AM32" s="5"/>
      <c r="AN32" s="49"/>
      <c r="AO32" s="39"/>
      <c r="AP32" s="5"/>
      <c r="AQ32" s="49"/>
      <c r="AR32" s="39"/>
      <c r="AS32" s="5"/>
      <c r="AT32" s="49"/>
      <c r="AU32" s="39"/>
      <c r="AV32" s="5"/>
      <c r="AW32" s="49"/>
      <c r="AX32" s="39"/>
      <c r="AY32" s="5"/>
      <c r="AZ32" s="49"/>
      <c r="BA32" s="39"/>
      <c r="BB32" s="5"/>
      <c r="BC32" s="49"/>
      <c r="BD32" s="39"/>
      <c r="BE32" s="5"/>
      <c r="BF32" s="49"/>
      <c r="BG32" s="39"/>
      <c r="BH32" s="5"/>
      <c r="BI32" s="49"/>
      <c r="BJ32" s="39"/>
      <c r="BK32" s="5"/>
      <c r="BL32" s="49"/>
      <c r="BM32" s="39"/>
      <c r="BN32" s="5"/>
      <c r="BO32" s="49"/>
      <c r="BP32" s="39"/>
      <c r="BQ32" s="5"/>
      <c r="BR32" s="49"/>
      <c r="BS32" s="39"/>
      <c r="BT32" s="5"/>
      <c r="BU32" s="49"/>
      <c r="BV32" s="39"/>
      <c r="BW32" s="5"/>
      <c r="BX32" s="49"/>
      <c r="BY32" s="39"/>
      <c r="BZ32" s="5"/>
      <c r="CA32" s="49"/>
      <c r="CB32" s="39"/>
      <c r="CC32" s="5"/>
      <c r="CD32" s="49"/>
      <c r="CE32" s="39"/>
      <c r="CF32" s="5"/>
      <c r="CG32" s="40"/>
    </row>
    <row r="33" spans="2:85" ht="16.5">
      <c r="B33" s="44" t="s">
        <v>69</v>
      </c>
      <c r="C33" s="88" t="s">
        <v>70</v>
      </c>
      <c r="D33" s="71">
        <f t="shared" si="0"/>
        <v>38.5</v>
      </c>
      <c r="E33" s="41"/>
      <c r="F33" s="10"/>
      <c r="G33" s="6"/>
      <c r="H33" s="41"/>
      <c r="I33" s="10"/>
      <c r="J33" s="6"/>
      <c r="K33" s="41"/>
      <c r="L33" s="10"/>
      <c r="M33" s="6"/>
      <c r="N33" s="41"/>
      <c r="O33" s="10"/>
      <c r="P33" s="6"/>
      <c r="Q33" s="41"/>
      <c r="R33" s="10"/>
      <c r="S33" s="6"/>
      <c r="T33" s="41"/>
      <c r="U33" s="10"/>
      <c r="V33" s="6"/>
      <c r="W33" s="41"/>
      <c r="X33" s="10"/>
      <c r="Y33" s="6"/>
      <c r="Z33" s="41"/>
      <c r="AA33" s="10"/>
      <c r="AB33" s="6"/>
      <c r="AC33" s="41"/>
      <c r="AD33" s="10"/>
      <c r="AE33" s="6"/>
      <c r="AF33" s="41"/>
      <c r="AG33" s="10"/>
      <c r="AH33" s="6"/>
      <c r="AI33" s="41"/>
      <c r="AJ33" s="10"/>
      <c r="AK33" s="6"/>
      <c r="AL33" s="97">
        <v>36</v>
      </c>
      <c r="AM33" s="98"/>
      <c r="AN33" s="64">
        <v>2.5</v>
      </c>
      <c r="AO33" s="41"/>
      <c r="AP33" s="10"/>
      <c r="AQ33" s="6"/>
      <c r="AR33" s="41"/>
      <c r="AS33" s="10"/>
      <c r="AT33" s="6"/>
      <c r="AU33" s="41"/>
      <c r="AV33" s="10"/>
      <c r="AW33" s="6"/>
      <c r="AX33" s="41"/>
      <c r="AY33" s="10"/>
      <c r="AZ33" s="6"/>
      <c r="BA33" s="41"/>
      <c r="BB33" s="10"/>
      <c r="BC33" s="6"/>
      <c r="BD33" s="41"/>
      <c r="BE33" s="10"/>
      <c r="BF33" s="6"/>
      <c r="BG33" s="41"/>
      <c r="BH33" s="10"/>
      <c r="BI33" s="6"/>
      <c r="BJ33" s="41"/>
      <c r="BK33" s="10"/>
      <c r="BL33" s="6"/>
      <c r="BM33" s="41"/>
      <c r="BN33" s="10"/>
      <c r="BO33" s="6"/>
      <c r="BP33" s="41"/>
      <c r="BQ33" s="10"/>
      <c r="BR33" s="6"/>
      <c r="BS33" s="41"/>
      <c r="BT33" s="10"/>
      <c r="BU33" s="6"/>
      <c r="BV33" s="41"/>
      <c r="BW33" s="10"/>
      <c r="BX33" s="6"/>
      <c r="BY33" s="41"/>
      <c r="BZ33" s="10"/>
      <c r="CA33" s="6"/>
      <c r="CB33" s="41"/>
      <c r="CC33" s="10"/>
      <c r="CD33" s="6"/>
      <c r="CE33" s="41"/>
      <c r="CF33" s="10"/>
      <c r="CG33" s="42"/>
    </row>
    <row r="34" spans="2:85" ht="16.5">
      <c r="B34" s="44" t="s">
        <v>69</v>
      </c>
      <c r="C34" s="88" t="s">
        <v>70</v>
      </c>
      <c r="D34" s="71">
        <f t="shared" si="0"/>
        <v>38.5</v>
      </c>
      <c r="E34" s="39"/>
      <c r="F34" s="5"/>
      <c r="G34" s="49"/>
      <c r="H34" s="39"/>
      <c r="I34" s="5"/>
      <c r="J34" s="49"/>
      <c r="K34" s="39"/>
      <c r="L34" s="5"/>
      <c r="M34" s="49"/>
      <c r="N34" s="39"/>
      <c r="O34" s="5"/>
      <c r="P34" s="49"/>
      <c r="Q34" s="39"/>
      <c r="R34" s="5"/>
      <c r="S34" s="49"/>
      <c r="T34" s="39"/>
      <c r="U34" s="5"/>
      <c r="V34" s="49"/>
      <c r="W34" s="39"/>
      <c r="X34" s="5"/>
      <c r="Y34" s="49"/>
      <c r="Z34" s="39"/>
      <c r="AA34" s="5"/>
      <c r="AB34" s="49"/>
      <c r="AC34" s="39"/>
      <c r="AD34" s="5"/>
      <c r="AE34" s="49"/>
      <c r="AF34" s="39"/>
      <c r="AG34" s="5"/>
      <c r="AH34" s="49"/>
      <c r="AI34" s="39"/>
      <c r="AJ34" s="5"/>
      <c r="AK34" s="49"/>
      <c r="AL34" s="97">
        <v>36</v>
      </c>
      <c r="AM34" s="98"/>
      <c r="AN34" s="64">
        <v>2.5</v>
      </c>
      <c r="AO34" s="39"/>
      <c r="AP34" s="5"/>
      <c r="AQ34" s="49"/>
      <c r="AR34" s="39"/>
      <c r="AS34" s="5"/>
      <c r="AT34" s="49"/>
      <c r="AU34" s="39"/>
      <c r="AV34" s="5"/>
      <c r="AW34" s="49"/>
      <c r="AX34" s="39"/>
      <c r="AY34" s="5"/>
      <c r="AZ34" s="49"/>
      <c r="BA34" s="39"/>
      <c r="BB34" s="5"/>
      <c r="BC34" s="49"/>
      <c r="BD34" s="39"/>
      <c r="BE34" s="5"/>
      <c r="BF34" s="49"/>
      <c r="BG34" s="39"/>
      <c r="BH34" s="5"/>
      <c r="BI34" s="49"/>
      <c r="BJ34" s="39"/>
      <c r="BK34" s="5"/>
      <c r="BL34" s="49"/>
      <c r="BM34" s="39"/>
      <c r="BN34" s="5"/>
      <c r="BO34" s="49"/>
      <c r="BP34" s="39"/>
      <c r="BQ34" s="5"/>
      <c r="BR34" s="49"/>
      <c r="BS34" s="39"/>
      <c r="BT34" s="5"/>
      <c r="BU34" s="49"/>
      <c r="BV34" s="39"/>
      <c r="BW34" s="5"/>
      <c r="BX34" s="49"/>
      <c r="BY34" s="39"/>
      <c r="BZ34" s="5"/>
      <c r="CA34" s="49"/>
      <c r="CB34" s="39"/>
      <c r="CC34" s="5"/>
      <c r="CD34" s="49"/>
      <c r="CE34" s="39"/>
      <c r="CF34" s="5"/>
      <c r="CG34" s="40"/>
    </row>
    <row r="35" spans="2:85" ht="16.5">
      <c r="B35" s="78" t="s">
        <v>79</v>
      </c>
      <c r="C35" s="84"/>
      <c r="D35" s="79">
        <f t="shared" si="0"/>
        <v>0</v>
      </c>
      <c r="E35" s="75"/>
      <c r="F35" s="76"/>
      <c r="G35" s="80"/>
      <c r="H35" s="75"/>
      <c r="I35" s="76"/>
      <c r="J35" s="80"/>
      <c r="K35" s="75"/>
      <c r="L35" s="76"/>
      <c r="M35" s="80"/>
      <c r="N35" s="75"/>
      <c r="O35" s="76"/>
      <c r="P35" s="80"/>
      <c r="Q35" s="75"/>
      <c r="R35" s="76"/>
      <c r="S35" s="80"/>
      <c r="T35" s="75"/>
      <c r="U35" s="76"/>
      <c r="V35" s="80"/>
      <c r="W35" s="75"/>
      <c r="X35" s="76"/>
      <c r="Y35" s="80"/>
      <c r="Z35" s="75"/>
      <c r="AA35" s="76"/>
      <c r="AB35" s="80"/>
      <c r="AC35" s="75"/>
      <c r="AD35" s="76"/>
      <c r="AE35" s="80"/>
      <c r="AF35" s="75"/>
      <c r="AG35" s="76"/>
      <c r="AH35" s="80"/>
      <c r="AI35" s="75"/>
      <c r="AJ35" s="76"/>
      <c r="AK35" s="80"/>
      <c r="AL35" s="75"/>
      <c r="AM35" s="76"/>
      <c r="AN35" s="80"/>
      <c r="AO35" s="75"/>
      <c r="AP35" s="76"/>
      <c r="AQ35" s="80"/>
      <c r="AR35" s="75"/>
      <c r="AS35" s="76"/>
      <c r="AT35" s="80"/>
      <c r="AU35" s="75"/>
      <c r="AV35" s="76"/>
      <c r="AW35" s="80"/>
      <c r="AX35" s="75"/>
      <c r="AY35" s="76"/>
      <c r="AZ35" s="80"/>
      <c r="BA35" s="75"/>
      <c r="BB35" s="76"/>
      <c r="BC35" s="80"/>
      <c r="BD35" s="75"/>
      <c r="BE35" s="76"/>
      <c r="BF35" s="80"/>
      <c r="BG35" s="75"/>
      <c r="BH35" s="76"/>
      <c r="BI35" s="80"/>
      <c r="BJ35" s="75"/>
      <c r="BK35" s="76"/>
      <c r="BL35" s="80"/>
      <c r="BM35" s="75"/>
      <c r="BN35" s="76"/>
      <c r="BO35" s="80"/>
      <c r="BP35" s="81"/>
      <c r="BQ35" s="82"/>
      <c r="BR35" s="83"/>
      <c r="BS35" s="75"/>
      <c r="BT35" s="76"/>
      <c r="BU35" s="80"/>
      <c r="BV35" s="75"/>
      <c r="BW35" s="76"/>
      <c r="BX35" s="80"/>
      <c r="BY35" s="75"/>
      <c r="BZ35" s="76"/>
      <c r="CA35" s="80"/>
      <c r="CB35" s="75"/>
      <c r="CC35" s="76"/>
      <c r="CD35" s="80"/>
      <c r="CE35" s="75"/>
      <c r="CF35" s="76"/>
      <c r="CG35" s="77"/>
    </row>
  </sheetData>
  <autoFilter ref="B7:CG35" xr:uid="{13999389-BA83-4B6A-A556-15998C7FAC18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</autoFilter>
  <mergeCells count="208">
    <mergeCell ref="BG17:BH17"/>
    <mergeCell ref="BG18:BH18"/>
    <mergeCell ref="BG19:BH19"/>
    <mergeCell ref="BG20:BH20"/>
    <mergeCell ref="BG21:BH21"/>
    <mergeCell ref="BG22:BH22"/>
    <mergeCell ref="BG23:BH23"/>
    <mergeCell ref="BG24:BH24"/>
    <mergeCell ref="BS17:BT17"/>
    <mergeCell ref="BS18:BT18"/>
    <mergeCell ref="BS19:BT19"/>
    <mergeCell ref="BS20:BT20"/>
    <mergeCell ref="BS21:BT21"/>
    <mergeCell ref="BS22:BT22"/>
    <mergeCell ref="BS23:BT23"/>
    <mergeCell ref="BS24:BT24"/>
    <mergeCell ref="N25:O25"/>
    <mergeCell ref="N26:O26"/>
    <mergeCell ref="N27:O27"/>
    <mergeCell ref="BA17:BB17"/>
    <mergeCell ref="BA18:BB18"/>
    <mergeCell ref="BA19:BB19"/>
    <mergeCell ref="BA20:BB20"/>
    <mergeCell ref="BA21:BB21"/>
    <mergeCell ref="BA22:BB22"/>
    <mergeCell ref="BA23:BB23"/>
    <mergeCell ref="BA24:BB24"/>
    <mergeCell ref="AL17:AM17"/>
    <mergeCell ref="AL18:AM18"/>
    <mergeCell ref="Z18:AA18"/>
    <mergeCell ref="Z19:AA19"/>
    <mergeCell ref="Z20:AA20"/>
    <mergeCell ref="Z21:AA21"/>
    <mergeCell ref="Z22:AA22"/>
    <mergeCell ref="Z23:AA23"/>
    <mergeCell ref="Z24:AA24"/>
    <mergeCell ref="K17:L17"/>
    <mergeCell ref="Q17:R17"/>
    <mergeCell ref="Q18:R18"/>
    <mergeCell ref="Q19:R19"/>
    <mergeCell ref="Q20:R20"/>
    <mergeCell ref="Q21:R21"/>
    <mergeCell ref="Q22:R22"/>
    <mergeCell ref="Q23:R23"/>
    <mergeCell ref="Q24:R24"/>
    <mergeCell ref="K23:L23"/>
    <mergeCell ref="K24:L24"/>
    <mergeCell ref="B1:CG1"/>
    <mergeCell ref="E8:G8"/>
    <mergeCell ref="H8:J8"/>
    <mergeCell ref="K8:M8"/>
    <mergeCell ref="N8:P8"/>
    <mergeCell ref="Q8:S8"/>
    <mergeCell ref="T8:V8"/>
    <mergeCell ref="B9:B10"/>
    <mergeCell ref="E11:G11"/>
    <mergeCell ref="H11:J11"/>
    <mergeCell ref="K11:M11"/>
    <mergeCell ref="N11:P11"/>
    <mergeCell ref="Q11:S11"/>
    <mergeCell ref="BY8:CA8"/>
    <mergeCell ref="E7:V7"/>
    <mergeCell ref="W7:AT7"/>
    <mergeCell ref="AU7:BO7"/>
    <mergeCell ref="CB8:CD8"/>
    <mergeCell ref="CE8:CG8"/>
    <mergeCell ref="BG8:BI8"/>
    <mergeCell ref="BJ8:BL8"/>
    <mergeCell ref="BM8:BO8"/>
    <mergeCell ref="BP8:BR8"/>
    <mergeCell ref="AO8:AQ8"/>
    <mergeCell ref="AR8:AT8"/>
    <mergeCell ref="AU8:AW8"/>
    <mergeCell ref="AX8:AZ8"/>
    <mergeCell ref="BA8:BC8"/>
    <mergeCell ref="BD8:BF8"/>
    <mergeCell ref="W8:Y8"/>
    <mergeCell ref="Z8:AB8"/>
    <mergeCell ref="AC8:AE8"/>
    <mergeCell ref="AF8:AH8"/>
    <mergeCell ref="AI8:AK8"/>
    <mergeCell ref="AL8:AN8"/>
    <mergeCell ref="CB11:CD11"/>
    <mergeCell ref="CE11:CG11"/>
    <mergeCell ref="BD11:BF11"/>
    <mergeCell ref="BG11:BI11"/>
    <mergeCell ref="AI11:AK11"/>
    <mergeCell ref="BJ11:BL11"/>
    <mergeCell ref="BM11:BO11"/>
    <mergeCell ref="BP11:BR11"/>
    <mergeCell ref="BS11:BU11"/>
    <mergeCell ref="AL11:AN11"/>
    <mergeCell ref="AO11:AQ11"/>
    <mergeCell ref="AR11:AT11"/>
    <mergeCell ref="AU11:AW11"/>
    <mergeCell ref="AX11:AZ11"/>
    <mergeCell ref="BA11:BC11"/>
    <mergeCell ref="AI13:AK13"/>
    <mergeCell ref="T11:V11"/>
    <mergeCell ref="W11:Y11"/>
    <mergeCell ref="Z11:AB11"/>
    <mergeCell ref="AC11:AE11"/>
    <mergeCell ref="AF11:AH11"/>
    <mergeCell ref="BA13:BC13"/>
    <mergeCell ref="BV11:BX11"/>
    <mergeCell ref="BY11:CA11"/>
    <mergeCell ref="BD13:BF13"/>
    <mergeCell ref="BG13:BI13"/>
    <mergeCell ref="BJ13:BL13"/>
    <mergeCell ref="BM13:BO13"/>
    <mergeCell ref="BP13:BR13"/>
    <mergeCell ref="BS13:BU13"/>
    <mergeCell ref="BM12:BO12"/>
    <mergeCell ref="E13:G13"/>
    <mergeCell ref="H13:J13"/>
    <mergeCell ref="K13:M13"/>
    <mergeCell ref="N13:P13"/>
    <mergeCell ref="Q13:S13"/>
    <mergeCell ref="T13:V13"/>
    <mergeCell ref="BD12:BF12"/>
    <mergeCell ref="BG12:BI12"/>
    <mergeCell ref="BJ12:BL12"/>
    <mergeCell ref="E12:G12"/>
    <mergeCell ref="H12:J12"/>
    <mergeCell ref="K12:M12"/>
    <mergeCell ref="N12:P12"/>
    <mergeCell ref="Q12:S12"/>
    <mergeCell ref="AU12:AW12"/>
    <mergeCell ref="AX12:AZ12"/>
    <mergeCell ref="BA12:BC12"/>
    <mergeCell ref="T12:V12"/>
    <mergeCell ref="W12:Y12"/>
    <mergeCell ref="Z12:AB12"/>
    <mergeCell ref="AC12:AE12"/>
    <mergeCell ref="AF12:AH12"/>
    <mergeCell ref="AI12:AK12"/>
    <mergeCell ref="BP7:CG7"/>
    <mergeCell ref="BJ14:BL14"/>
    <mergeCell ref="BM14:BO14"/>
    <mergeCell ref="BV12:BX12"/>
    <mergeCell ref="BY12:CA12"/>
    <mergeCell ref="CB12:CD12"/>
    <mergeCell ref="BA14:BC14"/>
    <mergeCell ref="BD14:BF14"/>
    <mergeCell ref="BG14:BI14"/>
    <mergeCell ref="BY13:CA13"/>
    <mergeCell ref="CB13:CD13"/>
    <mergeCell ref="BP14:BR14"/>
    <mergeCell ref="BS14:BU14"/>
    <mergeCell ref="BV14:BX14"/>
    <mergeCell ref="CE13:CG13"/>
    <mergeCell ref="BP12:BR12"/>
    <mergeCell ref="BY14:CA14"/>
    <mergeCell ref="CB14:CD14"/>
    <mergeCell ref="CE14:CG14"/>
    <mergeCell ref="CE12:CG12"/>
    <mergeCell ref="BV13:BX13"/>
    <mergeCell ref="BS8:BU8"/>
    <mergeCell ref="BV8:BX8"/>
    <mergeCell ref="BS12:BU12"/>
    <mergeCell ref="BD19:BE19"/>
    <mergeCell ref="BD20:BE20"/>
    <mergeCell ref="BD21:BE21"/>
    <mergeCell ref="C9:C14"/>
    <mergeCell ref="E14:G14"/>
    <mergeCell ref="H14:J14"/>
    <mergeCell ref="K14:M14"/>
    <mergeCell ref="N14:P14"/>
    <mergeCell ref="Q14:S14"/>
    <mergeCell ref="T14:V14"/>
    <mergeCell ref="W14:Y14"/>
    <mergeCell ref="Z14:AB14"/>
    <mergeCell ref="AI14:AK14"/>
    <mergeCell ref="AL14:AN14"/>
    <mergeCell ref="AO14:AQ14"/>
    <mergeCell ref="AR14:AT14"/>
    <mergeCell ref="AU14:AW14"/>
    <mergeCell ref="AC14:AE14"/>
    <mergeCell ref="AF14:AH14"/>
    <mergeCell ref="AX14:AZ14"/>
    <mergeCell ref="W13:Y13"/>
    <mergeCell ref="Z13:AB13"/>
    <mergeCell ref="AC13:AE13"/>
    <mergeCell ref="AF13:AH13"/>
    <mergeCell ref="AL33:AM33"/>
    <mergeCell ref="AL34:AM34"/>
    <mergeCell ref="AU19:AV19"/>
    <mergeCell ref="AU20:AV20"/>
    <mergeCell ref="AU21:AV21"/>
    <mergeCell ref="AX19:AY19"/>
    <mergeCell ref="AX20:AY20"/>
    <mergeCell ref="AX21:AY21"/>
    <mergeCell ref="D9:D14"/>
    <mergeCell ref="AL12:AN12"/>
    <mergeCell ref="AO12:AQ12"/>
    <mergeCell ref="AR12:AT12"/>
    <mergeCell ref="AL13:AN13"/>
    <mergeCell ref="AO13:AQ13"/>
    <mergeCell ref="AR13:AT13"/>
    <mergeCell ref="AU13:AW13"/>
    <mergeCell ref="AX13:AZ13"/>
    <mergeCell ref="K18:L18"/>
    <mergeCell ref="AC30:AD30"/>
    <mergeCell ref="Z17:AA17"/>
    <mergeCell ref="K19:L19"/>
    <mergeCell ref="K20:L20"/>
    <mergeCell ref="K21:L21"/>
    <mergeCell ref="K22:L2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80F39-0D93-4A81-A750-1D1C5BA987B4}">
  <dimension ref="B4:AY32"/>
  <sheetViews>
    <sheetView showGridLines="0" topLeftCell="D27" workbookViewId="0">
      <selection activeCell="D27" sqref="D27"/>
    </sheetView>
  </sheetViews>
  <sheetFormatPr defaultColWidth="9.140625" defaultRowHeight="15"/>
  <cols>
    <col min="4" max="51" width="6.7109375" customWidth="1"/>
  </cols>
  <sheetData>
    <row r="4" spans="2:51">
      <c r="B4" s="182"/>
      <c r="C4" s="183"/>
      <c r="D4" s="170" t="s">
        <v>80</v>
      </c>
      <c r="E4" s="170"/>
      <c r="F4" s="170"/>
      <c r="G4" s="171"/>
      <c r="H4" s="169" t="s">
        <v>81</v>
      </c>
      <c r="I4" s="170"/>
      <c r="J4" s="170"/>
      <c r="K4" s="171"/>
      <c r="L4" s="169" t="s">
        <v>82</v>
      </c>
      <c r="M4" s="170"/>
      <c r="N4" s="170"/>
      <c r="O4" s="171"/>
      <c r="P4" s="169" t="s">
        <v>83</v>
      </c>
      <c r="Q4" s="170"/>
      <c r="R4" s="170"/>
      <c r="S4" s="171"/>
      <c r="T4" s="169" t="s">
        <v>84</v>
      </c>
      <c r="U4" s="170"/>
      <c r="V4" s="170"/>
      <c r="W4" s="171"/>
      <c r="X4" s="169" t="s">
        <v>85</v>
      </c>
      <c r="Y4" s="170"/>
      <c r="Z4" s="170"/>
      <c r="AA4" s="171"/>
      <c r="AB4" s="169" t="s">
        <v>86</v>
      </c>
      <c r="AC4" s="170"/>
      <c r="AD4" s="170"/>
      <c r="AE4" s="171"/>
      <c r="AF4" s="169" t="s">
        <v>87</v>
      </c>
      <c r="AG4" s="170"/>
      <c r="AH4" s="170"/>
      <c r="AI4" s="171"/>
      <c r="AJ4" s="169" t="s">
        <v>88</v>
      </c>
      <c r="AK4" s="170"/>
      <c r="AL4" s="170"/>
      <c r="AM4" s="171"/>
      <c r="AN4" s="169" t="s">
        <v>89</v>
      </c>
      <c r="AO4" s="170"/>
      <c r="AP4" s="170"/>
      <c r="AQ4" s="171"/>
      <c r="AR4" s="169" t="s">
        <v>90</v>
      </c>
      <c r="AS4" s="170"/>
      <c r="AT4" s="170"/>
      <c r="AU4" s="170"/>
      <c r="AV4" s="169" t="s">
        <v>91</v>
      </c>
      <c r="AW4" s="170"/>
      <c r="AX4" s="170"/>
      <c r="AY4" s="171"/>
    </row>
    <row r="5" spans="2:51">
      <c r="B5" s="184"/>
      <c r="C5" s="185"/>
      <c r="D5" s="55" t="s">
        <v>92</v>
      </c>
      <c r="E5" s="56" t="s">
        <v>93</v>
      </c>
      <c r="F5" s="56" t="s">
        <v>94</v>
      </c>
      <c r="G5" s="56" t="s">
        <v>95</v>
      </c>
      <c r="H5" s="56" t="s">
        <v>96</v>
      </c>
      <c r="I5" s="56" t="s">
        <v>97</v>
      </c>
      <c r="J5" s="56" t="s">
        <v>98</v>
      </c>
      <c r="K5" s="56" t="s">
        <v>99</v>
      </c>
      <c r="L5" s="56" t="s">
        <v>100</v>
      </c>
      <c r="M5" s="56" t="s">
        <v>101</v>
      </c>
      <c r="N5" s="56" t="s">
        <v>102</v>
      </c>
      <c r="O5" s="56" t="s">
        <v>103</v>
      </c>
      <c r="P5" s="56" t="s">
        <v>104</v>
      </c>
      <c r="Q5" s="56" t="s">
        <v>105</v>
      </c>
      <c r="R5" s="56" t="s">
        <v>106</v>
      </c>
      <c r="S5" s="56" t="s">
        <v>107</v>
      </c>
      <c r="T5" s="56" t="s">
        <v>108</v>
      </c>
      <c r="U5" s="56" t="s">
        <v>109</v>
      </c>
      <c r="V5" s="56" t="s">
        <v>110</v>
      </c>
      <c r="W5" s="56" t="s">
        <v>111</v>
      </c>
      <c r="X5" s="56" t="s">
        <v>112</v>
      </c>
      <c r="Y5" s="56" t="s">
        <v>113</v>
      </c>
      <c r="Z5" s="56" t="s">
        <v>114</v>
      </c>
      <c r="AA5" s="56" t="s">
        <v>115</v>
      </c>
      <c r="AB5" s="56" t="s">
        <v>116</v>
      </c>
      <c r="AC5" s="56" t="s">
        <v>117</v>
      </c>
      <c r="AD5" s="56" t="s">
        <v>118</v>
      </c>
      <c r="AE5" s="56" t="s">
        <v>119</v>
      </c>
      <c r="AF5" s="56" t="s">
        <v>120</v>
      </c>
      <c r="AG5" s="56" t="s">
        <v>121</v>
      </c>
      <c r="AH5" s="56" t="s">
        <v>122</v>
      </c>
      <c r="AI5" s="56" t="s">
        <v>123</v>
      </c>
      <c r="AJ5" s="56" t="s">
        <v>124</v>
      </c>
      <c r="AK5" s="56" t="s">
        <v>125</v>
      </c>
      <c r="AL5" s="56" t="s">
        <v>126</v>
      </c>
      <c r="AM5" s="56" t="s">
        <v>127</v>
      </c>
      <c r="AN5" s="56" t="s">
        <v>128</v>
      </c>
      <c r="AO5" s="56" t="s">
        <v>129</v>
      </c>
      <c r="AP5" s="56" t="s">
        <v>130</v>
      </c>
      <c r="AQ5" s="56" t="s">
        <v>131</v>
      </c>
      <c r="AR5" s="56" t="s">
        <v>132</v>
      </c>
      <c r="AS5" s="56" t="s">
        <v>133</v>
      </c>
      <c r="AT5" s="56" t="s">
        <v>134</v>
      </c>
      <c r="AU5" s="56" t="s">
        <v>135</v>
      </c>
      <c r="AV5" s="56" t="s">
        <v>136</v>
      </c>
      <c r="AW5" s="56" t="s">
        <v>137</v>
      </c>
      <c r="AX5" s="56" t="s">
        <v>138</v>
      </c>
      <c r="AY5" s="57" t="s">
        <v>139</v>
      </c>
    </row>
    <row r="6" spans="2:51">
      <c r="B6" s="172" t="s">
        <v>140</v>
      </c>
      <c r="C6" s="173"/>
      <c r="D6" s="164" t="s">
        <v>15</v>
      </c>
      <c r="E6" s="164"/>
      <c r="F6" s="164"/>
      <c r="G6" s="164"/>
      <c r="H6" s="164"/>
      <c r="I6" s="164"/>
      <c r="J6" s="164"/>
      <c r="K6" s="164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2"/>
    </row>
    <row r="7" spans="2:51">
      <c r="B7" s="174"/>
      <c r="C7" s="175"/>
      <c r="L7" s="165" t="s">
        <v>17</v>
      </c>
      <c r="M7" s="165"/>
      <c r="N7" s="165"/>
      <c r="O7" s="165"/>
      <c r="P7" s="165"/>
      <c r="Q7" s="165"/>
      <c r="AY7" s="54"/>
    </row>
    <row r="8" spans="2:51">
      <c r="B8" s="174"/>
      <c r="C8" s="175"/>
      <c r="R8" s="151" t="s">
        <v>18</v>
      </c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Y8" s="54"/>
    </row>
    <row r="9" spans="2:51">
      <c r="B9" s="174"/>
      <c r="C9" s="175"/>
      <c r="AD9" s="166" t="s">
        <v>19</v>
      </c>
      <c r="AE9" s="166"/>
      <c r="AF9" s="166"/>
      <c r="AG9" s="166"/>
      <c r="AH9" s="166"/>
      <c r="AI9" s="166"/>
      <c r="AY9" s="54"/>
    </row>
    <row r="10" spans="2:51">
      <c r="B10" s="174"/>
      <c r="C10" s="175"/>
      <c r="AJ10" s="167" t="s">
        <v>20</v>
      </c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8"/>
    </row>
    <row r="11" spans="2:51">
      <c r="B11" s="176"/>
      <c r="C11" s="177"/>
      <c r="D11" s="142" t="s">
        <v>21</v>
      </c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3"/>
    </row>
    <row r="12" spans="2:51">
      <c r="B12" s="186" t="s">
        <v>141</v>
      </c>
      <c r="C12" s="187"/>
      <c r="D12" s="161" t="s">
        <v>23</v>
      </c>
      <c r="E12" s="161"/>
      <c r="F12" s="161"/>
      <c r="G12" s="161"/>
      <c r="H12" s="161"/>
      <c r="I12" s="16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2"/>
    </row>
    <row r="13" spans="2:51">
      <c r="B13" s="188"/>
      <c r="C13" s="189"/>
      <c r="J13" s="151" t="s">
        <v>18</v>
      </c>
      <c r="K13" s="151"/>
      <c r="L13" s="151"/>
      <c r="M13" s="151"/>
      <c r="N13" s="151"/>
      <c r="O13" s="151"/>
      <c r="P13" s="151"/>
      <c r="Q13" s="151"/>
      <c r="R13" s="151"/>
      <c r="S13" s="151"/>
      <c r="AY13" s="54"/>
    </row>
    <row r="14" spans="2:51">
      <c r="B14" s="188"/>
      <c r="C14" s="189"/>
      <c r="T14" s="162" t="s">
        <v>26</v>
      </c>
      <c r="U14" s="162"/>
      <c r="V14" s="162"/>
      <c r="W14" s="162"/>
      <c r="X14" s="162"/>
      <c r="Y14" s="162"/>
      <c r="Z14" s="162"/>
      <c r="AA14" s="162"/>
      <c r="AY14" s="54"/>
    </row>
    <row r="15" spans="2:51">
      <c r="B15" s="188"/>
      <c r="C15" s="189"/>
      <c r="AB15" s="163" t="s">
        <v>27</v>
      </c>
      <c r="AC15" s="163"/>
      <c r="AD15" s="163"/>
      <c r="AE15" s="163"/>
      <c r="AY15" s="54"/>
    </row>
    <row r="16" spans="2:51">
      <c r="B16" s="188"/>
      <c r="C16" s="189"/>
      <c r="AF16" s="151" t="s">
        <v>28</v>
      </c>
      <c r="AG16" s="151"/>
      <c r="AH16" s="151"/>
      <c r="AI16" s="151"/>
      <c r="AJ16" s="151"/>
      <c r="AK16" s="151"/>
      <c r="AL16" s="151"/>
      <c r="AM16" s="151"/>
      <c r="AY16" s="54"/>
    </row>
    <row r="17" spans="2:51">
      <c r="B17" s="188"/>
      <c r="C17" s="189"/>
      <c r="AN17" s="158" t="s">
        <v>29</v>
      </c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9"/>
    </row>
    <row r="18" spans="2:51">
      <c r="B18" s="188"/>
      <c r="C18" s="189"/>
      <c r="D18" s="142" t="s">
        <v>30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3"/>
    </row>
    <row r="19" spans="2:51">
      <c r="B19" s="188"/>
      <c r="C19" s="189"/>
      <c r="D19" s="147" t="s">
        <v>31</v>
      </c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8"/>
    </row>
    <row r="20" spans="2:51">
      <c r="B20" s="172" t="s">
        <v>142</v>
      </c>
      <c r="C20" s="173"/>
      <c r="D20" s="160" t="s">
        <v>32</v>
      </c>
      <c r="E20" s="160"/>
      <c r="F20" s="160"/>
      <c r="G20" s="160"/>
      <c r="H20" s="160"/>
      <c r="I20" s="160"/>
      <c r="J20" s="160"/>
      <c r="K20" s="160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2"/>
    </row>
    <row r="21" spans="2:51">
      <c r="B21" s="174"/>
      <c r="C21" s="175"/>
      <c r="L21" s="155" t="s">
        <v>34</v>
      </c>
      <c r="M21" s="155"/>
      <c r="N21" s="155"/>
      <c r="O21" s="155"/>
      <c r="P21" s="155"/>
      <c r="Q21" s="155"/>
      <c r="R21" s="155"/>
      <c r="S21" s="155"/>
      <c r="AY21" s="54"/>
    </row>
    <row r="22" spans="2:51">
      <c r="B22" s="174"/>
      <c r="C22" s="175"/>
      <c r="T22" s="151" t="s">
        <v>35</v>
      </c>
      <c r="U22" s="151"/>
      <c r="V22" s="151"/>
      <c r="W22" s="151"/>
      <c r="X22" s="151"/>
      <c r="Y22" s="151"/>
      <c r="Z22" s="151"/>
      <c r="AA22" s="151"/>
      <c r="AB22" s="151"/>
      <c r="AC22" s="151"/>
      <c r="AY22" s="54"/>
    </row>
    <row r="23" spans="2:51">
      <c r="B23" s="174"/>
      <c r="C23" s="175"/>
      <c r="AD23" s="151" t="s">
        <v>36</v>
      </c>
      <c r="AE23" s="151"/>
      <c r="AF23" s="151"/>
      <c r="AG23" s="151"/>
      <c r="AH23" s="151"/>
      <c r="AI23" s="151"/>
      <c r="AJ23" s="151"/>
      <c r="AK23" s="151"/>
      <c r="AL23" s="151"/>
      <c r="AM23" s="151"/>
      <c r="AY23" s="54"/>
    </row>
    <row r="24" spans="2:51">
      <c r="B24" s="174"/>
      <c r="C24" s="175"/>
      <c r="AN24" s="156" t="s">
        <v>37</v>
      </c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7"/>
    </row>
    <row r="25" spans="2:51">
      <c r="B25" s="174"/>
      <c r="C25" s="175"/>
      <c r="D25" s="142" t="s">
        <v>38</v>
      </c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3"/>
    </row>
    <row r="26" spans="2:51">
      <c r="B26" s="176"/>
      <c r="C26" s="177"/>
      <c r="D26" s="147" t="s">
        <v>39</v>
      </c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8"/>
    </row>
    <row r="27" spans="2:51">
      <c r="B27" s="172" t="s">
        <v>143</v>
      </c>
      <c r="C27" s="178"/>
      <c r="D27" s="149" t="s">
        <v>40</v>
      </c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2"/>
    </row>
    <row r="28" spans="2:51">
      <c r="B28" s="174"/>
      <c r="C28" s="179"/>
      <c r="D28" s="53"/>
      <c r="R28" s="151" t="s">
        <v>42</v>
      </c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Y28" s="54"/>
    </row>
    <row r="29" spans="2:51">
      <c r="B29" s="174"/>
      <c r="C29" s="179"/>
      <c r="D29" s="53"/>
      <c r="AC29" s="152" t="s">
        <v>43</v>
      </c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Y29" s="54"/>
    </row>
    <row r="30" spans="2:51">
      <c r="B30" s="174"/>
      <c r="C30" s="179"/>
      <c r="D30" s="53"/>
      <c r="AN30" s="153" t="s">
        <v>44</v>
      </c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4"/>
    </row>
    <row r="31" spans="2:51">
      <c r="B31" s="174"/>
      <c r="C31" s="179"/>
      <c r="D31" s="141" t="s">
        <v>45</v>
      </c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3"/>
    </row>
    <row r="32" spans="2:51">
      <c r="B32" s="180"/>
      <c r="C32" s="181"/>
      <c r="D32" s="144" t="s">
        <v>46</v>
      </c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6"/>
    </row>
  </sheetData>
  <mergeCells count="44">
    <mergeCell ref="B20:C26"/>
    <mergeCell ref="B27:C32"/>
    <mergeCell ref="B4:C5"/>
    <mergeCell ref="B12:C19"/>
    <mergeCell ref="B6:C11"/>
    <mergeCell ref="AV4:AY4"/>
    <mergeCell ref="D4:G4"/>
    <mergeCell ref="H4:K4"/>
    <mergeCell ref="L4:O4"/>
    <mergeCell ref="P4:S4"/>
    <mergeCell ref="T4:W4"/>
    <mergeCell ref="X4:AA4"/>
    <mergeCell ref="AB4:AE4"/>
    <mergeCell ref="AF4:AI4"/>
    <mergeCell ref="AJ4:AM4"/>
    <mergeCell ref="AN4:AQ4"/>
    <mergeCell ref="AR4:AU4"/>
    <mergeCell ref="D6:K6"/>
    <mergeCell ref="L7:Q7"/>
    <mergeCell ref="R8:AC8"/>
    <mergeCell ref="AD9:AI9"/>
    <mergeCell ref="AJ10:AY10"/>
    <mergeCell ref="D11:AY11"/>
    <mergeCell ref="D12:I12"/>
    <mergeCell ref="J13:S13"/>
    <mergeCell ref="T14:AA14"/>
    <mergeCell ref="AB15:AE15"/>
    <mergeCell ref="AF16:AM16"/>
    <mergeCell ref="AN17:AY17"/>
    <mergeCell ref="D18:AY18"/>
    <mergeCell ref="D19:AY19"/>
    <mergeCell ref="D20:K20"/>
    <mergeCell ref="L21:S21"/>
    <mergeCell ref="T22:AC22"/>
    <mergeCell ref="AD23:AM23"/>
    <mergeCell ref="AN24:AY24"/>
    <mergeCell ref="D25:AY25"/>
    <mergeCell ref="D31:AY31"/>
    <mergeCell ref="D32:AY32"/>
    <mergeCell ref="D26:AY26"/>
    <mergeCell ref="D27:Q27"/>
    <mergeCell ref="R28:AB28"/>
    <mergeCell ref="AC29:AM29"/>
    <mergeCell ref="AN30:AY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SILVIA RIVERA</cp:lastModifiedBy>
  <cp:revision/>
  <dcterms:created xsi:type="dcterms:W3CDTF">2025-03-26T01:23:58Z</dcterms:created>
  <dcterms:modified xsi:type="dcterms:W3CDTF">2026-01-25T20:59:33Z</dcterms:modified>
  <cp:category/>
  <cp:contentStatus/>
</cp:coreProperties>
</file>